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CD94AFAB-0AE4-4B98-BA98-1BC9FE839713}"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D46" i="10"/>
  <c r="D56" i="10" s="1"/>
  <c r="C46" i="10"/>
  <c r="C56" i="10" s="1"/>
  <c r="C27" i="10"/>
  <c r="Z56" i="10" l="1"/>
  <c r="AC56" i="10" s="1"/>
  <c r="X56" i="10"/>
  <c r="AB56" i="10" s="1"/>
  <c r="Z46" i="10"/>
  <c r="AC46" i="10" s="1"/>
  <c r="X46" i="10"/>
  <c r="AB46" i="10" s="1"/>
  <c r="Z37" i="10"/>
  <c r="AC37" i="10" s="1"/>
  <c r="X37" i="10"/>
  <c r="AB37" i="10" s="1"/>
  <c r="D32" i="10"/>
  <c r="Z32" i="10" s="1"/>
  <c r="AC32" i="10" s="1"/>
  <c r="D30" i="10"/>
  <c r="D54" i="10" s="1"/>
  <c r="Z54" i="10" s="1"/>
  <c r="AC54" i="10" s="1"/>
  <c r="Z27" i="10"/>
  <c r="AC27" i="10" s="1"/>
  <c r="C32" i="10"/>
  <c r="D24" i="10"/>
  <c r="Z24" i="10" s="1"/>
  <c r="AC24" i="10" s="1"/>
  <c r="C24" i="10"/>
  <c r="X24" i="10" s="1"/>
  <c r="AB24" i="10" s="1"/>
  <c r="X32" i="10" l="1"/>
  <c r="AB32" i="10" s="1"/>
  <c r="C30" i="10"/>
  <c r="Z30" i="10"/>
  <c r="AC30" i="10" s="1"/>
  <c r="X27" i="10"/>
  <c r="AB27" i="10" s="1"/>
  <c r="B27" i="12"/>
  <c r="A12" i="7"/>
  <c r="A12" i="5"/>
  <c r="A15" i="12"/>
  <c r="C25" i="3"/>
  <c r="C25" i="5"/>
  <c r="B21" i="12"/>
  <c r="C54" i="10" l="1"/>
  <c r="X54" i="10" s="1"/>
  <c r="AB54" i="10" s="1"/>
  <c r="X30" i="10"/>
  <c r="AB30" i="10" s="1"/>
  <c r="C49" i="1"/>
  <c r="A12" i="12"/>
  <c r="A15" i="11"/>
  <c r="A12" i="11"/>
  <c r="A14" i="10"/>
  <c r="A11" i="10"/>
  <c r="A15" i="9"/>
  <c r="A12" i="9"/>
  <c r="A15" i="8"/>
  <c r="A12" i="8"/>
  <c r="A15" i="7"/>
  <c r="A14" i="6"/>
  <c r="A11" i="6"/>
  <c r="A15" i="5"/>
  <c r="A16" i="3"/>
  <c r="A13" i="3"/>
</calcChain>
</file>

<file path=xl/sharedStrings.xml><?xml version="1.0" encoding="utf-8"?>
<sst xmlns="http://schemas.openxmlformats.org/spreadsheetml/2006/main" count="2413" uniqueCount="501">
  <si>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</si>
  <si>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</si>
  <si>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</si>
  <si>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</si>
  <si>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</si>
  <si>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</si>
  <si>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</si>
  <si>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</si>
  <si>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</si>
  <si>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</si>
  <si>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</si>
  <si>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</si>
  <si>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</si>
  <si>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</si>
  <si>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</si>
  <si>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</si>
  <si>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</si>
  <si>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</si>
  <si>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</si>
  <si>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</si>
  <si>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</si>
  <si>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</si>
  <si>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</si>
  <si>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</si>
  <si>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</si>
  <si>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</si>
  <si>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</si>
  <si>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</si>
  <si>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</si>
  <si>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</si>
  <si>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</si>
  <si>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</si>
  <si>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</si>
  <si>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</si>
  <si>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</si>
  <si>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</si>
  <si>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</si>
  <si>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</si>
  <si>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</si>
  <si>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</si>
  <si>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</si>
  <si>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</si>
  <si>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</si>
  <si>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</si>
  <si>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</si>
  <si>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</si>
  <si>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</si>
  <si>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</si>
  <si>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</si>
  <si>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</si>
  <si>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</si>
  <si>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</si>
  <si>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</si>
  <si>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</si>
  <si>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</si>
  <si>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</si>
  <si>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</si>
  <si>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</si>
  <si>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</si>
  <si>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</si>
  <si>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</si>
  <si>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</si>
  <si>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</si>
  <si>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</si>
  <si>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</si>
  <si>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</si>
  <si>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</si>
  <si>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</si>
  <si>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</si>
  <si>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</si>
  <si>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</si>
  <si>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</si>
  <si>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</si>
  <si>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</si>
  <si>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</si>
  <si>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</si>
  <si>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</si>
  <si>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</si>
  <si>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</si>
  <si>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</si>
  <si>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</si>
  <si>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</si>
  <si>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</si>
  <si>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</si>
  <si>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</si>
  <si>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</si>
  <si>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</si>
  <si>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</si>
  <si>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</si>
  <si>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</si>
  <si>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</si>
  <si>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</si>
  <si>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</si>
  <si>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</si>
  <si>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</si>
  <si>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</si>
  <si>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</si>
  <si>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</si>
  <si>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</si>
  <si>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</si>
  <si>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</si>
  <si>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</si>
  <si>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</si>
  <si>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</si>
  <si>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</si>
  <si>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</si>
  <si>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</si>
  <si>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</si>
  <si>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</si>
  <si>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</si>
  <si>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</si>
  <si>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</si>
  <si>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</si>
  <si>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</si>
  <si>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</si>
  <si>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</si>
  <si>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</si>
  <si>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</si>
  <si>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</si>
  <si>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</si>
  <si>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</si>
  <si>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</si>
  <si>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</si>
  <si>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</si>
  <si>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</si>
  <si>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</si>
  <si>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</si>
  <si>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</si>
  <si>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</si>
  <si>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</si>
  <si>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</si>
  <si>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</si>
  <si>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</si>
  <si>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</si>
  <si>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</si>
  <si>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</si>
  <si>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</si>
  <si>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</si>
  <si>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</si>
  <si>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</si>
  <si>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</si>
  <si>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</si>
  <si>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</si>
  <si>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</si>
  <si>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</si>
  <si>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</si>
  <si>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</si>
  <si>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</si>
  <si>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</si>
  <si>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</si>
  <si>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</si>
  <si>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</si>
  <si>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</si>
  <si>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</si>
  <si>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</si>
  <si>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</si>
  <si>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</si>
  <si>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</si>
  <si>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</si>
  <si>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</si>
  <si>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</si>
  <si>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</si>
  <si>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</si>
  <si>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</si>
  <si>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</si>
  <si>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</si>
  <si>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</si>
  <si>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</si>
  <si>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</si>
  <si>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</si>
  <si>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</si>
  <si>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</si>
  <si>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</si>
  <si>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</si>
  <si>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</si>
  <si>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</si>
  <si>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</si>
  <si>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</si>
  <si>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</si>
  <si>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</si>
  <si>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</si>
  <si>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</si>
  <si>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</si>
  <si>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</si>
  <si>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</si>
  <si>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</si>
  <si>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</si>
  <si>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</si>
  <si>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</si>
  <si>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</si>
  <si>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</si>
  <si>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</si>
  <si>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</si>
  <si>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</si>
  <si>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</si>
  <si>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</si>
  <si>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</si>
  <si>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</si>
  <si>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</si>
  <si>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</si>
  <si>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</si>
  <si>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</si>
  <si>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</si>
  <si>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</si>
  <si>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</si>
  <si>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</si>
  <si>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</si>
  <si>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</si>
  <si>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</si>
  <si>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</si>
  <si>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</si>
  <si>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</si>
  <si>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</si>
  <si>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</si>
  <si>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</si>
  <si>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</si>
  <si>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</si>
  <si>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</si>
  <si>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</si>
  <si>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</si>
  <si>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</si>
  <si>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</si>
  <si>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</si>
  <si>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</si>
  <si>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</si>
  <si>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</si>
  <si>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</si>
  <si>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</si>
  <si>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</si>
  <si>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</si>
  <si>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</si>
  <si>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</si>
  <si>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</si>
  <si>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</si>
  <si>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</si>
  <si>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</si>
  <si>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</si>
  <si>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</si>
  <si>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</si>
  <si>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</si>
  <si>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</si>
  <si>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</si>
  <si>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</si>
  <si>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</si>
  <si>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</si>
  <si>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</si>
  <si>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</si>
  <si>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</si>
  <si>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</si>
  <si>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</si>
  <si>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</si>
  <si>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</si>
  <si>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</si>
  <si>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</si>
  <si>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</si>
  <si>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</si>
  <si>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</si>
  <si>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</si>
  <si>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</si>
  <si>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</si>
  <si>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</si>
  <si>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</si>
  <si>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</si>
  <si>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</si>
  <si>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</si>
  <si>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</si>
  <si>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</si>
  <si>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</si>
  <si>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</si>
  <si>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</si>
  <si>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</si>
  <si>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</si>
  <si>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</si>
  <si>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</si>
  <si>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</si>
  <si>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</si>
  <si>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</si>
  <si>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</si>
  <si>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</si>
  <si>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</si>
  <si>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</si>
  <si>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</si>
  <si>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</si>
  <si>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</si>
  <si>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</si>
  <si>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</si>
  <si>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</si>
  <si>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</si>
  <si>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</si>
  <si>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</si>
  <si>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</si>
  <si>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</si>
  <si>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</si>
  <si>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</si>
  <si>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</si>
  <si>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</si>
  <si>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</si>
  <si>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</si>
  <si>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</si>
  <si>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</si>
  <si>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</si>
  <si>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</si>
  <si>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</si>
  <si>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</si>
  <si>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</si>
  <si>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</si>
  <si>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</si>
  <si>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</si>
  <si>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</si>
  <si>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</si>
  <si>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</si>
  <si>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</si>
  <si>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</si>
  <si>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</si>
  <si>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</si>
  <si>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</si>
  <si>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</si>
  <si>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</si>
  <si>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</si>
  <si>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</si>
  <si>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</si>
  <si>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</si>
  <si>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</si>
  <si>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</si>
  <si>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</si>
  <si>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</si>
  <si>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</si>
  <si>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</si>
  <si>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</si>
  <si>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</si>
  <si>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</si>
  <si>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</si>
  <si>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</si>
  <si>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</si>
  <si>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</si>
  <si>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</si>
  <si>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</si>
  <si>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</si>
  <si>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</si>
  <si>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</si>
  <si>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</si>
  <si>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</si>
  <si>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</si>
  <si>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</si>
  <si>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</si>
  <si>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</si>
  <si>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</si>
  <si>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</si>
  <si>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</si>
  <si>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</si>
  <si>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</si>
  <si>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</si>
  <si>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</si>
  <si>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</si>
  <si>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</si>
  <si>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</si>
  <si>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</si>
  <si>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</si>
  <si>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</si>
  <si>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</si>
  <si>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</si>
  <si>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</si>
  <si>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</si>
  <si>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</si>
  <si>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</si>
  <si>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</si>
  <si>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</si>
  <si>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</si>
  <si>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</si>
  <si>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</si>
  <si>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</si>
  <si>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</si>
  <si>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</si>
  <si>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</si>
  <si>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</si>
  <si>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</si>
  <si>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</si>
  <si>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</si>
  <si>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</si>
  <si>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</si>
  <si>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</si>
  <si>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</si>
  <si>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</si>
  <si>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</si>
  <si>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</si>
  <si>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</si>
  <si>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</si>
  <si>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</si>
  <si>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</si>
  <si>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</si>
  <si>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</si>
  <si>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</si>
  <si>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</si>
  <si>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</si>
  <si>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</si>
  <si>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</si>
  <si>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</si>
  <si>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</si>
  <si>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</si>
  <si>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</si>
  <si>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</si>
  <si>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</si>
  <si>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</si>
  <si>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</si>
  <si>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</si>
  <si>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</si>
  <si>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</si>
  <si>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</si>
  <si>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</si>
  <si>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</si>
  <si>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</si>
  <si>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</si>
  <si>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</si>
  <si>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</si>
  <si>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</si>
  <si>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</si>
  <si>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</si>
  <si>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</si>
  <si>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</si>
  <si>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</si>
  <si>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</si>
  <si>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</si>
  <si>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</si>
  <si>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</si>
  <si>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</si>
  <si>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</si>
  <si>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</si>
  <si>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</si>
  <si>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</si>
  <si>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</si>
  <si>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</si>
  <si>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</si>
  <si>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</si>
  <si>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</si>
  <si>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</si>
  <si>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</si>
  <si>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</si>
  <si>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</si>
  <si>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</si>
  <si>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</si>
  <si>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</si>
  <si>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</si>
  <si>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</si>
  <si>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</si>
  <si>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</si>
  <si>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</si>
  <si>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</si>
  <si>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</si>
  <si>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</si>
  <si>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</si>
  <si>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</si>
  <si>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</si>
  <si>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</si>
  <si>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</si>
  <si>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</si>
  <si>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</si>
  <si>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</si>
  <si>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</si>
  <si>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</si>
  <si>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</si>
  <si>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</si>
  <si>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</si>
  <si>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</si>
  <si>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</si>
  <si>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</si>
  <si>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</si>
  <si>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</si>
  <si>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</si>
  <si>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</si>
  <si>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</si>
  <si>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</si>
  <si>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</si>
  <si>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</si>
  <si>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</si>
  <si>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</si>
  <si>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</si>
  <si>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</si>
  <si>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</si>
  <si>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</si>
  <si>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</si>
  <si>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</si>
  <si>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</si>
  <si>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</si>
  <si>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</si>
  <si>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</si>
  <si>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</si>
  <si>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1975</t>
  </si>
  <si>
    <t>Реконструкция КТП-139 на КТП-6/0,4кВ проходного типа с трансформатором 400кВА г.Артём</t>
  </si>
  <si>
    <t>Q_ДЭСК_82</t>
  </si>
  <si>
    <t>КТП-139</t>
  </si>
  <si>
    <t>ТМГ-400</t>
  </si>
  <si>
    <t xml:space="preserve"> ТМ-400</t>
  </si>
  <si>
    <t>ТМГ- 400</t>
  </si>
  <si>
    <t>0,4</t>
  </si>
  <si>
    <t>установка новой трансформаторной подстанции с  трансформатором  400 кВА</t>
  </si>
  <si>
    <t xml:space="preserve"> трансформаторная подстанция  400 кВА с кабельными   вводами</t>
  </si>
  <si>
    <t>Артёмовский городской округ</t>
  </si>
  <si>
    <t>Год раскрытия информации: 2026 год</t>
  </si>
  <si>
    <t>IV</t>
  </si>
  <si>
    <t>Реконструкция трансформаторных и иных подстанций</t>
  </si>
  <si>
    <t>4135,57042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</si>
</sst>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79">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49" sqref="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79" t="s">
        <v>497</v>
      </c>
      <c r="B5" s="179"/>
      <c r="C5" s="179"/>
      <c r="D5" s="2"/>
      <c r="E5" s="2"/>
      <c r="F5" s="2"/>
      <c r="G5" s="2"/>
      <c r="H5" s="2"/>
      <c r="I5" s="2"/>
      <c r="J5" s="2"/>
    </row>
    <row r="6" spans="1:22" s="1" customFormat="1" ht="18.75" x14ac:dyDescent="0.3">
      <c r="A6" s="104"/>
      <c r="H6" s="23"/>
    </row>
    <row r="7" spans="1:22" s="1" customFormat="1" ht="18.75" x14ac:dyDescent="0.2">
      <c r="A7" s="180" t="s">
        <v>2</v>
      </c>
      <c r="B7" s="180"/>
      <c r="C7" s="180"/>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1" t="s">
        <v>480</v>
      </c>
      <c r="B9" s="181"/>
      <c r="C9" s="181"/>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2" t="s">
        <v>3</v>
      </c>
      <c r="B10" s="182"/>
      <c r="C10" s="182"/>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3" t="s">
        <v>488</v>
      </c>
      <c r="B12" s="184"/>
      <c r="C12" s="184"/>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2" t="s">
        <v>4</v>
      </c>
      <c r="B13" s="182"/>
      <c r="C13" s="182"/>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5" t="s">
        <v>487</v>
      </c>
      <c r="B15" s="185"/>
      <c r="C15" s="185"/>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2" t="s">
        <v>5</v>
      </c>
      <c r="B16" s="182"/>
      <c r="C16" s="182"/>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6" t="s">
        <v>6</v>
      </c>
      <c r="B18" s="187"/>
      <c r="C18" s="187"/>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499</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6"/>
      <c r="B24" s="177"/>
      <c r="C24" s="178"/>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496</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6"/>
      <c r="B39" s="177"/>
      <c r="C39" s="178"/>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6"/>
      <c r="B47" s="177"/>
      <c r="C47" s="178"/>
    </row>
    <row r="48" spans="1:18" ht="47.25" x14ac:dyDescent="0.25">
      <c r="A48" s="4" t="s">
        <v>64</v>
      </c>
      <c r="B48" s="6" t="s">
        <v>65</v>
      </c>
      <c r="C48" s="116" t="s">
        <v>500</v>
      </c>
    </row>
    <row r="49" spans="1:3" ht="47.25" x14ac:dyDescent="0.25">
      <c r="A49" s="4" t="s">
        <v>66</v>
      </c>
      <c r="B49" s="6" t="s">
        <v>67</v>
      </c>
      <c r="C49" s="116" t="str">
        <f>C48</f>
        <v>4135,57042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6" zoomScale="90" zoomScaleNormal="60" zoomScaleSheetLayoutView="90" workbookViewId="0">
      <selection activeCell="O26" sqref="O26"/>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79" t="s">
        <v>497</v>
      </c>
      <c r="B6" s="179"/>
      <c r="C6" s="179"/>
      <c r="D6" s="179"/>
      <c r="E6" s="179"/>
      <c r="F6" s="179"/>
      <c r="G6" s="179"/>
      <c r="H6" s="179"/>
      <c r="I6" s="179"/>
      <c r="J6" s="179"/>
      <c r="K6" s="179"/>
      <c r="L6" s="179"/>
      <c r="M6" s="179"/>
      <c r="N6" s="179"/>
      <c r="O6" s="179"/>
      <c r="P6" s="179"/>
      <c r="Q6" s="179"/>
      <c r="R6" s="179"/>
      <c r="S6" s="179"/>
      <c r="T6" s="179"/>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0" t="s">
        <v>2</v>
      </c>
      <c r="B8" s="180"/>
      <c r="C8" s="180"/>
      <c r="D8" s="180"/>
      <c r="E8" s="180"/>
      <c r="F8" s="180"/>
      <c r="G8" s="180"/>
      <c r="H8" s="180"/>
      <c r="I8" s="180"/>
      <c r="J8" s="180"/>
      <c r="K8" s="180"/>
      <c r="L8" s="180"/>
      <c r="M8" s="180"/>
      <c r="N8" s="180"/>
      <c r="O8" s="180"/>
      <c r="P8" s="180"/>
      <c r="Q8" s="180"/>
      <c r="R8" s="180"/>
      <c r="S8" s="180"/>
      <c r="T8" s="180"/>
      <c r="V8" s="121"/>
      <c r="W8" s="121"/>
      <c r="X8" s="121"/>
      <c r="Y8" s="121"/>
      <c r="Z8" s="121"/>
      <c r="AA8" s="121"/>
      <c r="AB8" s="121"/>
      <c r="AC8" s="121"/>
      <c r="AD8" s="121"/>
      <c r="AE8" s="121"/>
      <c r="AF8" s="121"/>
      <c r="AG8" s="121"/>
      <c r="AH8" s="121"/>
      <c r="AI8" s="121"/>
      <c r="AJ8" s="121"/>
      <c r="AK8" s="121"/>
      <c r="AL8" s="121"/>
    </row>
    <row r="9" spans="1:38" s="1" customFormat="1" ht="18.75" x14ac:dyDescent="0.2">
      <c r="A9" s="180"/>
      <c r="B9" s="180"/>
      <c r="C9" s="180"/>
      <c r="D9" s="180"/>
      <c r="E9" s="180"/>
      <c r="F9" s="180"/>
      <c r="G9" s="180"/>
      <c r="H9" s="180"/>
      <c r="I9" s="180"/>
      <c r="J9" s="180"/>
      <c r="K9" s="180"/>
      <c r="L9" s="180"/>
      <c r="M9" s="180"/>
      <c r="N9" s="180"/>
      <c r="O9" s="180"/>
      <c r="P9" s="180"/>
      <c r="Q9" s="180"/>
      <c r="R9" s="180"/>
      <c r="S9" s="180"/>
      <c r="T9" s="180"/>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1" t="s">
        <v>480</v>
      </c>
      <c r="B10" s="181"/>
      <c r="C10" s="181"/>
      <c r="D10" s="181"/>
      <c r="E10" s="181"/>
      <c r="F10" s="181"/>
      <c r="G10" s="181"/>
      <c r="H10" s="181"/>
      <c r="I10" s="181"/>
      <c r="J10" s="181"/>
      <c r="K10" s="181"/>
      <c r="L10" s="181"/>
      <c r="M10" s="181"/>
      <c r="N10" s="181"/>
      <c r="O10" s="181"/>
      <c r="P10" s="181"/>
      <c r="Q10" s="181"/>
      <c r="R10" s="181"/>
      <c r="S10" s="181"/>
      <c r="T10" s="181"/>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2" t="s">
        <v>3</v>
      </c>
      <c r="B11" s="182"/>
      <c r="C11" s="182"/>
      <c r="D11" s="182"/>
      <c r="E11" s="182"/>
      <c r="F11" s="182"/>
      <c r="G11" s="182"/>
      <c r="H11" s="182"/>
      <c r="I11" s="182"/>
      <c r="J11" s="182"/>
      <c r="K11" s="182"/>
      <c r="L11" s="182"/>
      <c r="M11" s="182"/>
      <c r="N11" s="182"/>
      <c r="O11" s="182"/>
      <c r="P11" s="182"/>
      <c r="Q11" s="182"/>
      <c r="R11" s="182"/>
      <c r="S11" s="182"/>
      <c r="T11" s="182"/>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0"/>
      <c r="B12" s="180"/>
      <c r="C12" s="180"/>
      <c r="D12" s="180"/>
      <c r="E12" s="180"/>
      <c r="F12" s="180"/>
      <c r="G12" s="180"/>
      <c r="H12" s="180"/>
      <c r="I12" s="180"/>
      <c r="J12" s="180"/>
      <c r="K12" s="180"/>
      <c r="L12" s="180"/>
      <c r="M12" s="180"/>
      <c r="N12" s="180"/>
      <c r="O12" s="180"/>
      <c r="P12" s="180"/>
      <c r="Q12" s="180"/>
      <c r="R12" s="180"/>
      <c r="S12" s="180"/>
      <c r="T12" s="180"/>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3" t="str">
        <f>'1. паспорт местоположение'!A12</f>
        <v>Q_ДЭСК_82</v>
      </c>
      <c r="B13" s="184"/>
      <c r="C13" s="184"/>
      <c r="D13" s="184"/>
      <c r="E13" s="184"/>
      <c r="F13" s="184"/>
      <c r="G13" s="184"/>
      <c r="H13" s="184"/>
      <c r="I13" s="184"/>
      <c r="J13" s="184"/>
      <c r="K13" s="184"/>
      <c r="L13" s="184"/>
      <c r="M13" s="184"/>
      <c r="N13" s="184"/>
      <c r="O13" s="184"/>
      <c r="P13" s="184"/>
      <c r="Q13" s="184"/>
      <c r="R13" s="184"/>
      <c r="S13" s="184"/>
      <c r="T13" s="184"/>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2" t="s">
        <v>4</v>
      </c>
      <c r="B14" s="182"/>
      <c r="C14" s="182"/>
      <c r="D14" s="182"/>
      <c r="E14" s="182"/>
      <c r="F14" s="182"/>
      <c r="G14" s="182"/>
      <c r="H14" s="182"/>
      <c r="I14" s="182"/>
      <c r="J14" s="182"/>
      <c r="K14" s="182"/>
      <c r="L14" s="182"/>
      <c r="M14" s="182"/>
      <c r="N14" s="182"/>
      <c r="O14" s="182"/>
      <c r="P14" s="182"/>
      <c r="Q14" s="182"/>
      <c r="R14" s="182"/>
      <c r="S14" s="182"/>
      <c r="T14" s="182"/>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1" t="str">
        <f>'1. паспорт местоположение'!A15</f>
        <v>Реконструкция КТП-139 на КТП-6/0,4кВ проходного типа с трансформатором 400кВА г.Артём</v>
      </c>
      <c r="B16" s="181"/>
      <c r="C16" s="181"/>
      <c r="D16" s="181"/>
      <c r="E16" s="181"/>
      <c r="F16" s="181"/>
      <c r="G16" s="181"/>
      <c r="H16" s="181"/>
      <c r="I16" s="181"/>
      <c r="J16" s="181"/>
      <c r="K16" s="181"/>
      <c r="L16" s="181"/>
      <c r="M16" s="181"/>
      <c r="N16" s="181"/>
      <c r="O16" s="181"/>
      <c r="P16" s="181"/>
      <c r="Q16" s="181"/>
      <c r="R16" s="181"/>
      <c r="S16" s="181"/>
      <c r="T16" s="181"/>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2" t="s">
        <v>5</v>
      </c>
      <c r="B17" s="182"/>
      <c r="C17" s="182"/>
      <c r="D17" s="182"/>
      <c r="E17" s="182"/>
      <c r="F17" s="182"/>
      <c r="G17" s="182"/>
      <c r="H17" s="182"/>
      <c r="I17" s="182"/>
      <c r="J17" s="182"/>
      <c r="K17" s="182"/>
      <c r="L17" s="182"/>
      <c r="M17" s="182"/>
      <c r="N17" s="182"/>
      <c r="O17" s="182"/>
      <c r="P17" s="182"/>
      <c r="Q17" s="182"/>
      <c r="R17" s="182"/>
      <c r="S17" s="182"/>
      <c r="T17" s="182"/>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7" t="s">
        <v>68</v>
      </c>
      <c r="B19" s="187"/>
      <c r="C19" s="187"/>
      <c r="D19" s="187"/>
      <c r="E19" s="187"/>
      <c r="F19" s="187"/>
      <c r="G19" s="187"/>
      <c r="H19" s="187"/>
      <c r="I19" s="187"/>
      <c r="J19" s="187"/>
      <c r="K19" s="187"/>
      <c r="L19" s="187"/>
      <c r="M19" s="187"/>
      <c r="N19" s="187"/>
      <c r="O19" s="187"/>
      <c r="P19" s="187"/>
      <c r="Q19" s="187"/>
      <c r="R19" s="187"/>
      <c r="S19" s="187"/>
      <c r="T19" s="187"/>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1" t="s">
        <v>7</v>
      </c>
      <c r="B21" s="194" t="s">
        <v>69</v>
      </c>
      <c r="C21" s="195"/>
      <c r="D21" s="198" t="s">
        <v>70</v>
      </c>
      <c r="E21" s="194" t="s">
        <v>71</v>
      </c>
      <c r="F21" s="195"/>
      <c r="G21" s="194" t="s">
        <v>72</v>
      </c>
      <c r="H21" s="195"/>
      <c r="I21" s="194" t="s">
        <v>73</v>
      </c>
      <c r="J21" s="195"/>
      <c r="K21" s="198" t="s">
        <v>74</v>
      </c>
      <c r="L21" s="194" t="s">
        <v>75</v>
      </c>
      <c r="M21" s="195"/>
      <c r="N21" s="194" t="s">
        <v>76</v>
      </c>
      <c r="O21" s="195"/>
      <c r="P21" s="198" t="s">
        <v>77</v>
      </c>
      <c r="Q21" s="201" t="s">
        <v>78</v>
      </c>
      <c r="R21" s="202"/>
      <c r="S21" s="201" t="s">
        <v>79</v>
      </c>
      <c r="T21" s="203"/>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2"/>
      <c r="B22" s="196"/>
      <c r="C22" s="197"/>
      <c r="D22" s="199"/>
      <c r="E22" s="196"/>
      <c r="F22" s="197"/>
      <c r="G22" s="196"/>
      <c r="H22" s="197"/>
      <c r="I22" s="196"/>
      <c r="J22" s="197"/>
      <c r="K22" s="200"/>
      <c r="L22" s="196"/>
      <c r="M22" s="197"/>
      <c r="N22" s="196"/>
      <c r="O22" s="197"/>
      <c r="P22" s="200"/>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3"/>
      <c r="B23" s="8" t="s">
        <v>84</v>
      </c>
      <c r="C23" s="8" t="s">
        <v>85</v>
      </c>
      <c r="D23" s="200"/>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489</v>
      </c>
      <c r="C25" s="123" t="str">
        <f>B25</f>
        <v>КТП-139</v>
      </c>
      <c r="D25" s="123" t="s">
        <v>490</v>
      </c>
      <c r="E25" s="123" t="s">
        <v>491</v>
      </c>
      <c r="F25" s="123" t="s">
        <v>492</v>
      </c>
      <c r="G25" s="161"/>
      <c r="H25" s="161"/>
      <c r="I25" s="123"/>
      <c r="J25" s="123"/>
      <c r="K25" s="123" t="s">
        <v>486</v>
      </c>
      <c r="L25" s="123">
        <v>6</v>
      </c>
      <c r="M25" s="123">
        <v>6</v>
      </c>
      <c r="N25" s="123" t="s">
        <v>493</v>
      </c>
      <c r="O25" s="123" t="s">
        <v>493</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89" t="s">
        <v>89</v>
      </c>
      <c r="C29" s="189"/>
      <c r="D29" s="189"/>
      <c r="E29" s="189"/>
      <c r="F29" s="189"/>
      <c r="G29" s="189"/>
      <c r="H29" s="189"/>
      <c r="I29" s="189"/>
      <c r="J29" s="189"/>
      <c r="K29" s="189"/>
      <c r="L29" s="189"/>
      <c r="M29" s="189"/>
      <c r="N29" s="189"/>
      <c r="O29" s="189"/>
      <c r="P29" s="189"/>
      <c r="Q29" s="189"/>
      <c r="R29" s="189"/>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79" t="s">
        <v>497</v>
      </c>
      <c r="B5" s="179"/>
      <c r="C5" s="17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0" t="s">
        <v>98</v>
      </c>
      <c r="B7" s="180"/>
      <c r="C7" s="180"/>
      <c r="D7" s="105"/>
      <c r="E7" s="105"/>
      <c r="F7" s="105"/>
      <c r="G7" s="105"/>
      <c r="H7" s="105"/>
      <c r="I7" s="105"/>
      <c r="J7" s="105"/>
      <c r="K7" s="105"/>
      <c r="L7" s="105"/>
      <c r="M7" s="105"/>
      <c r="N7" s="105"/>
      <c r="O7" s="105"/>
      <c r="P7" s="105"/>
      <c r="Q7" s="105"/>
      <c r="R7" s="105"/>
      <c r="S7" s="105"/>
      <c r="T7" s="105"/>
      <c r="U7" s="105"/>
    </row>
    <row r="8" spans="1:29" s="1" customFormat="1" ht="18.75" x14ac:dyDescent="0.2">
      <c r="A8" s="180"/>
      <c r="B8" s="180"/>
      <c r="C8" s="180"/>
      <c r="D8" s="106"/>
      <c r="E8" s="106"/>
      <c r="F8" s="106"/>
      <c r="G8" s="106"/>
      <c r="H8" s="105"/>
      <c r="I8" s="105"/>
      <c r="J8" s="105"/>
      <c r="K8" s="105"/>
      <c r="L8" s="105"/>
      <c r="M8" s="105"/>
      <c r="N8" s="105"/>
      <c r="O8" s="105"/>
      <c r="P8" s="105"/>
      <c r="Q8" s="105"/>
      <c r="R8" s="105"/>
      <c r="S8" s="105"/>
      <c r="T8" s="105"/>
      <c r="U8" s="105"/>
    </row>
    <row r="9" spans="1:29" s="1" customFormat="1" ht="18.75" x14ac:dyDescent="0.2">
      <c r="A9" s="181" t="s">
        <v>480</v>
      </c>
      <c r="B9" s="181"/>
      <c r="C9" s="181"/>
      <c r="D9" s="107"/>
      <c r="E9" s="107"/>
      <c r="F9" s="107"/>
      <c r="G9" s="107"/>
      <c r="H9" s="105"/>
      <c r="I9" s="105"/>
      <c r="J9" s="105"/>
      <c r="K9" s="105"/>
      <c r="L9" s="105"/>
      <c r="M9" s="105"/>
      <c r="N9" s="105"/>
      <c r="O9" s="105"/>
      <c r="P9" s="105"/>
      <c r="Q9" s="105"/>
      <c r="R9" s="105"/>
      <c r="S9" s="105"/>
      <c r="T9" s="105"/>
      <c r="U9" s="105"/>
    </row>
    <row r="10" spans="1:29" s="1" customFormat="1" ht="18.75" x14ac:dyDescent="0.2">
      <c r="A10" s="182" t="s">
        <v>3</v>
      </c>
      <c r="B10" s="182"/>
      <c r="C10" s="182"/>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0"/>
      <c r="B11" s="180"/>
      <c r="C11" s="180"/>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3" t="str">
        <f>'1. паспорт местоположение'!A12</f>
        <v>Q_ДЭСК_82</v>
      </c>
      <c r="B12" s="184"/>
      <c r="C12" s="184"/>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2" t="s">
        <v>4</v>
      </c>
      <c r="B13" s="182"/>
      <c r="C13" s="182"/>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188"/>
      <c r="B14" s="188"/>
      <c r="C14" s="188"/>
      <c r="D14" s="3"/>
      <c r="E14" s="3"/>
      <c r="F14" s="3"/>
      <c r="G14" s="3"/>
      <c r="H14" s="3"/>
      <c r="I14" s="3"/>
      <c r="J14" s="3"/>
      <c r="K14" s="3"/>
      <c r="L14" s="3"/>
      <c r="M14" s="3"/>
      <c r="N14" s="3"/>
      <c r="O14" s="3"/>
      <c r="P14" s="3"/>
      <c r="Q14" s="3"/>
      <c r="R14" s="3"/>
      <c r="S14" s="3"/>
      <c r="T14" s="3"/>
      <c r="U14" s="3"/>
    </row>
    <row r="15" spans="1:29" s="109" customFormat="1" ht="45.75" customHeight="1" x14ac:dyDescent="0.2">
      <c r="A15" s="185" t="str">
        <f>'1. паспорт местоположение'!A15</f>
        <v>Реконструкция КТП-139 на КТП-6/0,4кВ проходного типа с трансформатором 400кВА г.Артём</v>
      </c>
      <c r="B15" s="185"/>
      <c r="C15" s="185"/>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2" t="s">
        <v>5</v>
      </c>
      <c r="B16" s="182"/>
      <c r="C16" s="182"/>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188"/>
      <c r="B17" s="188"/>
      <c r="C17" s="188"/>
      <c r="D17" s="3"/>
      <c r="E17" s="3"/>
      <c r="F17" s="3"/>
      <c r="G17" s="3"/>
      <c r="H17" s="3"/>
      <c r="I17" s="3"/>
      <c r="J17" s="3"/>
      <c r="K17" s="3"/>
      <c r="L17" s="3"/>
      <c r="M17" s="3"/>
      <c r="N17" s="3"/>
      <c r="O17" s="3"/>
      <c r="P17" s="3"/>
      <c r="Q17" s="3"/>
      <c r="R17" s="3"/>
    </row>
    <row r="18" spans="1:21" s="109" customFormat="1" ht="27.75" customHeight="1" x14ac:dyDescent="0.2">
      <c r="A18" s="186" t="s">
        <v>99</v>
      </c>
      <c r="B18" s="186"/>
      <c r="C18" s="186"/>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494</v>
      </c>
    </row>
    <row r="24" spans="1:21" ht="63" customHeight="1" x14ac:dyDescent="0.25">
      <c r="A24" s="4" t="s">
        <v>14</v>
      </c>
      <c r="B24" s="5" t="s">
        <v>102</v>
      </c>
      <c r="C24" s="111" t="s">
        <v>495</v>
      </c>
    </row>
    <row r="25" spans="1:21" ht="63" customHeight="1" x14ac:dyDescent="0.25">
      <c r="A25" s="4" t="s">
        <v>16</v>
      </c>
      <c r="B25" s="5" t="s">
        <v>103</v>
      </c>
      <c r="C25" s="162" t="str">
        <f>'1. паспорт местоположение'!C48</f>
        <v>4135,57042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05" t="s">
        <v>497</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98</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29"/>
      <c r="AB6" s="129"/>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29"/>
      <c r="AB7" s="129"/>
    </row>
    <row r="8" spans="1:28" ht="15.75" x14ac:dyDescent="0.25">
      <c r="A8" s="185" t="s">
        <v>480</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30"/>
      <c r="AB8" s="130"/>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31"/>
      <c r="AB9" s="131"/>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29"/>
      <c r="AB10" s="129"/>
    </row>
    <row r="11" spans="1:28" ht="15.75" x14ac:dyDescent="0.25">
      <c r="A11" s="208" t="str">
        <f>'1. паспорт местоположение'!A12</f>
        <v>Q_ДЭСК_82</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30"/>
      <c r="AB11" s="130"/>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31"/>
      <c r="AB12" s="131"/>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2"/>
      <c r="AB13" s="12"/>
    </row>
    <row r="14" spans="1:28" ht="15.75" x14ac:dyDescent="0.25">
      <c r="A14" s="185" t="str">
        <f>'1. паспорт местоположение'!A15</f>
        <v>Реконструкция КТП-139 на КТП-6/0,4кВ проходного типа с трансформатором 400кВА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30"/>
      <c r="AB14" s="130"/>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31"/>
      <c r="AB15" s="131"/>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5" t="s">
        <v>110</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1" t="s">
        <v>111</v>
      </c>
      <c r="B23" s="212"/>
      <c r="C23" s="212"/>
      <c r="D23" s="212"/>
      <c r="E23" s="212"/>
      <c r="F23" s="212"/>
      <c r="G23" s="212"/>
      <c r="H23" s="212"/>
      <c r="I23" s="212"/>
      <c r="J23" s="212"/>
      <c r="K23" s="212"/>
      <c r="L23" s="213"/>
      <c r="M23" s="214" t="s">
        <v>112</v>
      </c>
      <c r="N23" s="214"/>
      <c r="O23" s="214"/>
      <c r="P23" s="214"/>
      <c r="Q23" s="214"/>
      <c r="R23" s="214"/>
      <c r="S23" s="214"/>
      <c r="T23" s="214"/>
      <c r="U23" s="214"/>
      <c r="V23" s="214"/>
      <c r="W23" s="214"/>
      <c r="X23" s="214"/>
      <c r="Y23" s="214"/>
      <c r="Z23" s="214"/>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4" zoomScale="90" zoomScaleSheetLayoutView="90" workbookViewId="0">
      <selection activeCell="B23" sqref="B23"/>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79" t="s">
        <v>497</v>
      </c>
      <c r="B5" s="179"/>
      <c r="C5" s="179"/>
      <c r="D5" s="179"/>
      <c r="E5" s="179"/>
      <c r="F5" s="179"/>
      <c r="G5" s="179"/>
      <c r="H5" s="179"/>
      <c r="I5" s="179"/>
      <c r="J5" s="179"/>
      <c r="K5" s="179"/>
      <c r="L5" s="179"/>
      <c r="M5" s="179"/>
      <c r="N5" s="179"/>
      <c r="O5" s="179"/>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0" t="s">
        <v>98</v>
      </c>
      <c r="B7" s="180"/>
      <c r="C7" s="180"/>
      <c r="D7" s="180"/>
      <c r="E7" s="180"/>
      <c r="F7" s="180"/>
      <c r="G7" s="180"/>
      <c r="H7" s="180"/>
      <c r="I7" s="180"/>
      <c r="J7" s="180"/>
      <c r="K7" s="180"/>
      <c r="L7" s="180"/>
      <c r="M7" s="180"/>
      <c r="N7" s="180"/>
      <c r="O7" s="180"/>
      <c r="P7" s="105"/>
      <c r="Q7" s="105"/>
      <c r="R7" s="105"/>
      <c r="S7" s="105"/>
      <c r="T7" s="105"/>
      <c r="U7" s="105"/>
      <c r="V7" s="105"/>
      <c r="W7" s="105"/>
      <c r="X7" s="105"/>
      <c r="Y7" s="105"/>
      <c r="Z7" s="105"/>
    </row>
    <row r="8" spans="1:28" s="1" customFormat="1" ht="18.75" x14ac:dyDescent="0.2">
      <c r="A8" s="180"/>
      <c r="B8" s="180"/>
      <c r="C8" s="180"/>
      <c r="D8" s="180"/>
      <c r="E8" s="180"/>
      <c r="F8" s="180"/>
      <c r="G8" s="180"/>
      <c r="H8" s="180"/>
      <c r="I8" s="180"/>
      <c r="J8" s="180"/>
      <c r="K8" s="180"/>
      <c r="L8" s="180"/>
      <c r="M8" s="180"/>
      <c r="N8" s="180"/>
      <c r="O8" s="180"/>
      <c r="P8" s="105"/>
      <c r="Q8" s="105"/>
      <c r="R8" s="105"/>
      <c r="S8" s="105"/>
      <c r="T8" s="105"/>
      <c r="U8" s="105"/>
      <c r="V8" s="105"/>
      <c r="W8" s="105"/>
      <c r="X8" s="105"/>
      <c r="Y8" s="105"/>
      <c r="Z8" s="105"/>
    </row>
    <row r="9" spans="1:28" s="1" customFormat="1" ht="18.75" x14ac:dyDescent="0.2">
      <c r="A9" s="181" t="s">
        <v>480</v>
      </c>
      <c r="B9" s="181"/>
      <c r="C9" s="181"/>
      <c r="D9" s="181"/>
      <c r="E9" s="181"/>
      <c r="F9" s="181"/>
      <c r="G9" s="181"/>
      <c r="H9" s="181"/>
      <c r="I9" s="181"/>
      <c r="J9" s="181"/>
      <c r="K9" s="181"/>
      <c r="L9" s="181"/>
      <c r="M9" s="181"/>
      <c r="N9" s="181"/>
      <c r="O9" s="181"/>
      <c r="P9" s="105"/>
      <c r="Q9" s="105"/>
      <c r="R9" s="105"/>
      <c r="S9" s="105"/>
      <c r="T9" s="105"/>
      <c r="U9" s="105"/>
      <c r="V9" s="105"/>
      <c r="W9" s="105"/>
      <c r="X9" s="105"/>
      <c r="Y9" s="105"/>
      <c r="Z9" s="105"/>
    </row>
    <row r="10" spans="1:28" s="1" customFormat="1" ht="18.75" x14ac:dyDescent="0.2">
      <c r="A10" s="182" t="s">
        <v>3</v>
      </c>
      <c r="B10" s="182"/>
      <c r="C10" s="182"/>
      <c r="D10" s="182"/>
      <c r="E10" s="182"/>
      <c r="F10" s="182"/>
      <c r="G10" s="182"/>
      <c r="H10" s="182"/>
      <c r="I10" s="182"/>
      <c r="J10" s="182"/>
      <c r="K10" s="182"/>
      <c r="L10" s="182"/>
      <c r="M10" s="182"/>
      <c r="N10" s="182"/>
      <c r="O10" s="182"/>
      <c r="P10" s="105"/>
      <c r="Q10" s="105"/>
      <c r="R10" s="105"/>
      <c r="S10" s="105"/>
      <c r="T10" s="105"/>
      <c r="U10" s="105"/>
      <c r="V10" s="105"/>
      <c r="W10" s="105"/>
      <c r="X10" s="105"/>
      <c r="Y10" s="105"/>
      <c r="Z10" s="105"/>
    </row>
    <row r="11" spans="1:28" s="1" customFormat="1" ht="18.75" x14ac:dyDescent="0.2">
      <c r="A11" s="180"/>
      <c r="B11" s="180"/>
      <c r="C11" s="180"/>
      <c r="D11" s="180"/>
      <c r="E11" s="180"/>
      <c r="F11" s="180"/>
      <c r="G11" s="180"/>
      <c r="H11" s="180"/>
      <c r="I11" s="180"/>
      <c r="J11" s="180"/>
      <c r="K11" s="180"/>
      <c r="L11" s="180"/>
      <c r="M11" s="180"/>
      <c r="N11" s="180"/>
      <c r="O11" s="180"/>
      <c r="P11" s="105"/>
      <c r="Q11" s="105"/>
      <c r="R11" s="105"/>
      <c r="S11" s="105"/>
      <c r="T11" s="105"/>
      <c r="U11" s="105"/>
      <c r="V11" s="105"/>
      <c r="W11" s="105"/>
      <c r="X11" s="105"/>
      <c r="Y11" s="105"/>
      <c r="Z11" s="105"/>
    </row>
    <row r="12" spans="1:28" s="1" customFormat="1" ht="18.75" x14ac:dyDescent="0.2">
      <c r="A12" s="183" t="str">
        <f>'1. паспорт местоположение'!A12</f>
        <v>Q_ДЭСК_82</v>
      </c>
      <c r="B12" s="184"/>
      <c r="C12" s="184"/>
      <c r="D12" s="184"/>
      <c r="E12" s="184"/>
      <c r="F12" s="184"/>
      <c r="G12" s="184"/>
      <c r="H12" s="184"/>
      <c r="I12" s="184"/>
      <c r="J12" s="184"/>
      <c r="K12" s="184"/>
      <c r="L12" s="184"/>
      <c r="M12" s="184"/>
      <c r="N12" s="184"/>
      <c r="O12" s="184"/>
      <c r="P12" s="105"/>
      <c r="Q12" s="105"/>
      <c r="R12" s="105"/>
      <c r="S12" s="105"/>
      <c r="T12" s="105"/>
      <c r="U12" s="105"/>
      <c r="V12" s="105"/>
      <c r="W12" s="105"/>
      <c r="X12" s="105"/>
      <c r="Y12" s="105"/>
      <c r="Z12" s="105"/>
    </row>
    <row r="13" spans="1:28" s="1" customFormat="1" ht="18.75" x14ac:dyDescent="0.2">
      <c r="A13" s="182" t="s">
        <v>4</v>
      </c>
      <c r="B13" s="182"/>
      <c r="C13" s="182"/>
      <c r="D13" s="182"/>
      <c r="E13" s="182"/>
      <c r="F13" s="182"/>
      <c r="G13" s="182"/>
      <c r="H13" s="182"/>
      <c r="I13" s="182"/>
      <c r="J13" s="182"/>
      <c r="K13" s="182"/>
      <c r="L13" s="182"/>
      <c r="M13" s="182"/>
      <c r="N13" s="182"/>
      <c r="O13" s="182"/>
      <c r="P13" s="105"/>
      <c r="Q13" s="105"/>
      <c r="R13" s="105"/>
      <c r="S13" s="105"/>
      <c r="T13" s="105"/>
      <c r="U13" s="105"/>
      <c r="V13" s="105"/>
      <c r="W13" s="105"/>
      <c r="X13" s="105"/>
      <c r="Y13" s="105"/>
      <c r="Z13" s="105"/>
    </row>
    <row r="14" spans="1:28" s="1" customFormat="1" ht="15.75" customHeight="1" x14ac:dyDescent="0.2">
      <c r="A14" s="188"/>
      <c r="B14" s="188"/>
      <c r="C14" s="188"/>
      <c r="D14" s="188"/>
      <c r="E14" s="188"/>
      <c r="F14" s="188"/>
      <c r="G14" s="188"/>
      <c r="H14" s="188"/>
      <c r="I14" s="188"/>
      <c r="J14" s="188"/>
      <c r="K14" s="188"/>
      <c r="L14" s="188"/>
      <c r="M14" s="188"/>
      <c r="N14" s="188"/>
      <c r="O14" s="188"/>
      <c r="P14" s="3"/>
      <c r="Q14" s="3"/>
      <c r="R14" s="3"/>
      <c r="S14" s="3"/>
      <c r="T14" s="3"/>
      <c r="U14" s="3"/>
      <c r="V14" s="3"/>
      <c r="W14" s="3"/>
      <c r="X14" s="3"/>
      <c r="Y14" s="3"/>
      <c r="Z14" s="3"/>
    </row>
    <row r="15" spans="1:28" s="109" customFormat="1" ht="15.75" x14ac:dyDescent="0.2">
      <c r="A15" s="181" t="str">
        <f>'1. паспорт местоположение'!A15</f>
        <v>Реконструкция КТП-139 на КТП-6/0,4кВ проходного типа с трансформатором 400кВА г.Артём</v>
      </c>
      <c r="B15" s="181"/>
      <c r="C15" s="181"/>
      <c r="D15" s="181"/>
      <c r="E15" s="181"/>
      <c r="F15" s="181"/>
      <c r="G15" s="181"/>
      <c r="H15" s="181"/>
      <c r="I15" s="181"/>
      <c r="J15" s="181"/>
      <c r="K15" s="181"/>
      <c r="L15" s="181"/>
      <c r="M15" s="181"/>
      <c r="N15" s="181"/>
      <c r="O15" s="181"/>
      <c r="P15" s="107"/>
      <c r="Q15" s="107"/>
      <c r="R15" s="107"/>
      <c r="S15" s="107"/>
      <c r="T15" s="107"/>
      <c r="U15" s="107"/>
      <c r="V15" s="107"/>
      <c r="W15" s="107"/>
      <c r="X15" s="107"/>
      <c r="Y15" s="107"/>
      <c r="Z15" s="107"/>
    </row>
    <row r="16" spans="1:28" s="109" customFormat="1" ht="15" customHeight="1" x14ac:dyDescent="0.2">
      <c r="A16" s="182" t="s">
        <v>5</v>
      </c>
      <c r="B16" s="182"/>
      <c r="C16" s="182"/>
      <c r="D16" s="182"/>
      <c r="E16" s="182"/>
      <c r="F16" s="182"/>
      <c r="G16" s="182"/>
      <c r="H16" s="182"/>
      <c r="I16" s="182"/>
      <c r="J16" s="182"/>
      <c r="K16" s="182"/>
      <c r="L16" s="182"/>
      <c r="M16" s="182"/>
      <c r="N16" s="182"/>
      <c r="O16" s="182"/>
      <c r="P16" s="108"/>
      <c r="Q16" s="108"/>
      <c r="R16" s="108"/>
      <c r="S16" s="108"/>
      <c r="T16" s="108"/>
      <c r="U16" s="108"/>
      <c r="V16" s="108"/>
      <c r="W16" s="108"/>
      <c r="X16" s="108"/>
      <c r="Y16" s="108"/>
      <c r="Z16" s="108"/>
    </row>
    <row r="17" spans="1:26" s="109" customFormat="1" ht="15" customHeight="1" x14ac:dyDescent="0.2">
      <c r="A17" s="188"/>
      <c r="B17" s="188"/>
      <c r="C17" s="188"/>
      <c r="D17" s="188"/>
      <c r="E17" s="188"/>
      <c r="F17" s="188"/>
      <c r="G17" s="188"/>
      <c r="H17" s="188"/>
      <c r="I17" s="188"/>
      <c r="J17" s="188"/>
      <c r="K17" s="188"/>
      <c r="L17" s="188"/>
      <c r="M17" s="188"/>
      <c r="N17" s="188"/>
      <c r="O17" s="188"/>
      <c r="P17" s="3"/>
      <c r="Q17" s="3"/>
      <c r="R17" s="3"/>
      <c r="S17" s="3"/>
      <c r="T17" s="3"/>
      <c r="U17" s="3"/>
      <c r="V17" s="3"/>
      <c r="W17" s="3"/>
    </row>
    <row r="18" spans="1:26" s="109" customFormat="1" ht="91.5" customHeight="1" x14ac:dyDescent="0.2">
      <c r="A18" s="206" t="s">
        <v>137</v>
      </c>
      <c r="B18" s="206"/>
      <c r="C18" s="206"/>
      <c r="D18" s="206"/>
      <c r="E18" s="206"/>
      <c r="F18" s="206"/>
      <c r="G18" s="206"/>
      <c r="H18" s="206"/>
      <c r="I18" s="206"/>
      <c r="J18" s="206"/>
      <c r="K18" s="206"/>
      <c r="L18" s="206"/>
      <c r="M18" s="206"/>
      <c r="N18" s="206"/>
      <c r="O18" s="206"/>
      <c r="P18" s="110"/>
      <c r="Q18" s="110"/>
      <c r="R18" s="110"/>
      <c r="S18" s="110"/>
      <c r="T18" s="110"/>
      <c r="U18" s="110"/>
      <c r="V18" s="110"/>
      <c r="W18" s="110"/>
      <c r="X18" s="110"/>
      <c r="Y18" s="110"/>
      <c r="Z18" s="110"/>
    </row>
    <row r="19" spans="1:26" s="109" customFormat="1" ht="78" customHeight="1" x14ac:dyDescent="0.2">
      <c r="A19" s="216" t="s">
        <v>7</v>
      </c>
      <c r="B19" s="216" t="s">
        <v>138</v>
      </c>
      <c r="C19" s="216" t="s">
        <v>139</v>
      </c>
      <c r="D19" s="216" t="s">
        <v>140</v>
      </c>
      <c r="E19" s="217" t="s">
        <v>141</v>
      </c>
      <c r="F19" s="218"/>
      <c r="G19" s="218"/>
      <c r="H19" s="218"/>
      <c r="I19" s="219"/>
      <c r="J19" s="216" t="s">
        <v>142</v>
      </c>
      <c r="K19" s="216"/>
      <c r="L19" s="216"/>
      <c r="M19" s="216"/>
      <c r="N19" s="216"/>
      <c r="O19" s="216"/>
      <c r="P19" s="3"/>
      <c r="Q19" s="3"/>
      <c r="R19" s="3"/>
      <c r="S19" s="3"/>
      <c r="T19" s="3"/>
      <c r="U19" s="3"/>
      <c r="V19" s="3"/>
      <c r="W19" s="3"/>
    </row>
    <row r="20" spans="1:26" s="109" customFormat="1" ht="51" customHeight="1" x14ac:dyDescent="0.2">
      <c r="A20" s="216"/>
      <c r="B20" s="216"/>
      <c r="C20" s="216"/>
      <c r="D20" s="216"/>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1" t="s">
        <v>497</v>
      </c>
      <c r="B5" s="221"/>
      <c r="C5" s="221"/>
      <c r="D5" s="221"/>
      <c r="E5" s="221"/>
      <c r="F5" s="221"/>
      <c r="G5" s="221"/>
      <c r="H5" s="221"/>
      <c r="I5" s="221"/>
      <c r="J5" s="221"/>
      <c r="K5" s="221"/>
      <c r="L5" s="221"/>
      <c r="M5" s="221"/>
      <c r="N5" s="221"/>
      <c r="O5" s="221"/>
      <c r="P5" s="221"/>
      <c r="Q5" s="221"/>
      <c r="R5" s="221"/>
      <c r="S5" s="221"/>
      <c r="T5" s="221"/>
      <c r="U5" s="221"/>
      <c r="V5" s="221"/>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2" t="s">
        <v>98</v>
      </c>
      <c r="B7" s="222"/>
      <c r="C7" s="222"/>
      <c r="D7" s="222"/>
      <c r="E7" s="222"/>
      <c r="F7" s="222"/>
      <c r="G7" s="222"/>
      <c r="H7" s="222"/>
      <c r="I7" s="222"/>
      <c r="J7" s="222"/>
      <c r="K7" s="222"/>
      <c r="L7" s="222"/>
      <c r="M7" s="222"/>
      <c r="N7" s="222"/>
      <c r="O7" s="222"/>
      <c r="P7" s="222"/>
      <c r="Q7" s="222"/>
      <c r="R7" s="222"/>
      <c r="S7" s="222"/>
      <c r="T7" s="222"/>
      <c r="U7" s="222"/>
      <c r="V7" s="222"/>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3" t="s">
        <v>480</v>
      </c>
      <c r="B9" s="223"/>
      <c r="C9" s="223"/>
      <c r="D9" s="223"/>
      <c r="E9" s="223"/>
      <c r="F9" s="223"/>
      <c r="G9" s="223"/>
      <c r="H9" s="223"/>
      <c r="I9" s="223"/>
      <c r="J9" s="223"/>
      <c r="K9" s="223"/>
      <c r="L9" s="223"/>
      <c r="M9" s="223"/>
      <c r="N9" s="223"/>
      <c r="O9" s="223"/>
      <c r="P9" s="223"/>
      <c r="Q9" s="223"/>
      <c r="R9" s="223"/>
      <c r="S9" s="223"/>
      <c r="T9" s="223"/>
      <c r="U9" s="223"/>
      <c r="V9" s="223"/>
    </row>
    <row r="10" spans="1:22" ht="16.5" customHeight="1" x14ac:dyDescent="0.2">
      <c r="A10" s="220" t="s">
        <v>148</v>
      </c>
      <c r="B10" s="220"/>
      <c r="C10" s="220"/>
      <c r="D10" s="220"/>
      <c r="E10" s="220"/>
      <c r="F10" s="220"/>
      <c r="G10" s="220"/>
      <c r="H10" s="220"/>
      <c r="I10" s="220"/>
      <c r="J10" s="220"/>
      <c r="K10" s="220"/>
      <c r="L10" s="220"/>
      <c r="M10" s="220"/>
      <c r="N10" s="220"/>
      <c r="O10" s="220"/>
      <c r="P10" s="220"/>
      <c r="Q10" s="220"/>
      <c r="R10" s="220"/>
      <c r="S10" s="220"/>
      <c r="T10" s="220"/>
      <c r="U10" s="220"/>
      <c r="V10" s="220"/>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Q_ДЭСК_82</v>
      </c>
      <c r="B12" s="225"/>
      <c r="C12" s="225"/>
      <c r="D12" s="225"/>
      <c r="E12" s="225"/>
      <c r="F12" s="225"/>
      <c r="G12" s="225"/>
      <c r="H12" s="225"/>
      <c r="I12" s="225"/>
      <c r="J12" s="225"/>
      <c r="K12" s="225"/>
      <c r="L12" s="225"/>
      <c r="M12" s="225"/>
      <c r="N12" s="225"/>
      <c r="O12" s="225"/>
      <c r="P12" s="225"/>
      <c r="Q12" s="225"/>
      <c r="R12" s="225"/>
      <c r="S12" s="225"/>
      <c r="T12" s="225"/>
      <c r="U12" s="225"/>
      <c r="V12" s="225"/>
    </row>
    <row r="13" spans="1:22" ht="16.5" customHeight="1" x14ac:dyDescent="0.2">
      <c r="A13" s="220" t="s">
        <v>149</v>
      </c>
      <c r="B13" s="220"/>
      <c r="C13" s="220"/>
      <c r="D13" s="220"/>
      <c r="E13" s="220"/>
      <c r="F13" s="220"/>
      <c r="G13" s="220"/>
      <c r="H13" s="220"/>
      <c r="I13" s="220"/>
      <c r="J13" s="220"/>
      <c r="K13" s="220"/>
      <c r="L13" s="220"/>
      <c r="M13" s="220"/>
      <c r="N13" s="220"/>
      <c r="O13" s="220"/>
      <c r="P13" s="220"/>
      <c r="Q13" s="220"/>
      <c r="R13" s="220"/>
      <c r="S13" s="220"/>
      <c r="T13" s="220"/>
      <c r="U13" s="220"/>
      <c r="V13" s="220"/>
    </row>
    <row r="14" spans="1:22" ht="16.5" customHeight="1" x14ac:dyDescent="0.2">
      <c r="A14" s="27"/>
      <c r="B14" s="27"/>
      <c r="C14" s="27"/>
      <c r="D14" s="27"/>
      <c r="E14" s="27"/>
      <c r="F14" s="27"/>
      <c r="G14" s="27"/>
      <c r="H14" s="27"/>
      <c r="I14" s="27"/>
      <c r="J14" s="27"/>
      <c r="K14" s="27"/>
    </row>
    <row r="15" spans="1:22" ht="15.75" customHeight="1" x14ac:dyDescent="0.25">
      <c r="A15" s="227" t="str">
        <f>'1. паспорт местоположение'!A15</f>
        <v>Реконструкция КТП-139 на КТП-6/0,4кВ проходного типа с трансформатором 400кВА г.Артём</v>
      </c>
      <c r="B15" s="227"/>
      <c r="C15" s="227"/>
      <c r="D15" s="227"/>
      <c r="E15" s="227"/>
      <c r="F15" s="227"/>
      <c r="G15" s="227"/>
      <c r="H15" s="227"/>
      <c r="I15" s="227"/>
      <c r="J15" s="227"/>
      <c r="K15" s="227"/>
      <c r="L15" s="227"/>
      <c r="M15" s="227"/>
      <c r="N15" s="227"/>
      <c r="O15" s="227"/>
      <c r="P15" s="227"/>
      <c r="Q15" s="227"/>
      <c r="R15" s="227"/>
      <c r="S15" s="227"/>
      <c r="T15" s="227"/>
      <c r="U15" s="227"/>
      <c r="V15" s="227"/>
    </row>
    <row r="16" spans="1:22" ht="16.5" customHeight="1" x14ac:dyDescent="0.2">
      <c r="A16" s="220" t="s">
        <v>150</v>
      </c>
      <c r="B16" s="220"/>
      <c r="C16" s="220"/>
      <c r="D16" s="220"/>
      <c r="E16" s="220"/>
      <c r="F16" s="220"/>
      <c r="G16" s="220"/>
      <c r="H16" s="220"/>
      <c r="I16" s="220"/>
      <c r="J16" s="220"/>
      <c r="K16" s="220"/>
      <c r="L16" s="220"/>
      <c r="M16" s="220"/>
      <c r="N16" s="220"/>
      <c r="O16" s="220"/>
      <c r="P16" s="220"/>
      <c r="Q16" s="220"/>
      <c r="R16" s="220"/>
      <c r="S16" s="220"/>
      <c r="T16" s="220"/>
      <c r="U16" s="220"/>
      <c r="V16" s="220"/>
    </row>
    <row r="17" spans="1:22" ht="16.5" customHeight="1" x14ac:dyDescent="0.2">
      <c r="A17" s="27"/>
      <c r="B17" s="27"/>
      <c r="C17" s="27"/>
      <c r="D17" s="27"/>
      <c r="E17" s="27"/>
      <c r="F17" s="27"/>
      <c r="G17" s="27"/>
      <c r="H17" s="27"/>
      <c r="I17" s="27"/>
      <c r="J17" s="27"/>
      <c r="K17" s="27"/>
    </row>
    <row r="18" spans="1:22" ht="16.5" customHeight="1" x14ac:dyDescent="0.3">
      <c r="A18" s="228" t="s">
        <v>151</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3389.8118199999999</v>
      </c>
      <c r="D22" s="19"/>
      <c r="E22" s="27"/>
      <c r="F22" s="27"/>
    </row>
    <row r="23" spans="1:22" x14ac:dyDescent="0.2">
      <c r="A23" s="29" t="s">
        <v>155</v>
      </c>
      <c r="B23" s="30">
        <v>0</v>
      </c>
      <c r="D23" s="229"/>
      <c r="E23" s="229"/>
      <c r="F23" s="229"/>
      <c r="G23" s="163"/>
      <c r="J23" s="164"/>
    </row>
    <row r="24" spans="1:22" x14ac:dyDescent="0.2">
      <c r="A24" s="29" t="s">
        <v>156</v>
      </c>
      <c r="B24" s="30">
        <v>20</v>
      </c>
      <c r="D24" s="229"/>
      <c r="E24" s="229"/>
      <c r="F24" s="229"/>
      <c r="G24" s="163"/>
      <c r="I24" s="165"/>
      <c r="J24" s="166"/>
    </row>
    <row r="25" spans="1:22" ht="12" customHeight="1" thickBot="1" x14ac:dyDescent="0.25">
      <c r="A25" s="29" t="s">
        <v>157</v>
      </c>
      <c r="B25" s="31">
        <v>1</v>
      </c>
      <c r="D25" s="230"/>
      <c r="E25" s="230"/>
      <c r="F25" s="230"/>
      <c r="G25" s="231"/>
    </row>
    <row r="26" spans="1:22" x14ac:dyDescent="0.2">
      <c r="A26" s="32" t="s">
        <v>158</v>
      </c>
      <c r="B26" s="30">
        <v>0</v>
      </c>
      <c r="D26" s="230"/>
      <c r="E26" s="230"/>
      <c r="F26" s="230"/>
      <c r="G26" s="231"/>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167">
        <v>3</v>
      </c>
      <c r="E45" s="167">
        <v>4</v>
      </c>
      <c r="F45" s="167">
        <v>5</v>
      </c>
      <c r="G45" s="167">
        <v>6</v>
      </c>
      <c r="H45" s="167">
        <v>7</v>
      </c>
      <c r="I45" s="167">
        <v>8</v>
      </c>
      <c r="J45" s="167">
        <v>9</v>
      </c>
      <c r="K45" s="167">
        <v>10</v>
      </c>
      <c r="L45" s="167">
        <v>11</v>
      </c>
      <c r="M45" s="167">
        <v>12</v>
      </c>
      <c r="N45" s="167">
        <v>13</v>
      </c>
      <c r="O45" s="167">
        <v>14</v>
      </c>
      <c r="P45" s="167">
        <v>15</v>
      </c>
      <c r="Q45" s="167">
        <v>16</v>
      </c>
      <c r="R45" s="167">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68"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68"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69" t="s">
        <v>474</v>
      </c>
    </row>
    <row r="49" spans="1:22" s="38"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68"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68"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68"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69" t="s">
        <v>474</v>
      </c>
    </row>
    <row r="55" spans="1:22" s="38" customFormat="1" ht="12" thickBot="1" x14ac:dyDescent="0.25">
      <c r="A55" s="42"/>
      <c r="B55" s="42"/>
      <c r="C55" s="42"/>
      <c r="D55" s="172"/>
      <c r="E55" s="172"/>
      <c r="F55" s="172"/>
      <c r="G55" s="172"/>
      <c r="H55" s="172"/>
      <c r="I55" s="172"/>
      <c r="J55" s="172"/>
      <c r="K55" s="172"/>
      <c r="L55" s="172"/>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68"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68"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68"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68"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68"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68"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68"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68"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68"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68"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68"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68"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68"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68"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68" t="s">
        <v>474</v>
      </c>
    </row>
    <row r="74" spans="1:22" s="38" customFormat="1" ht="12" thickBot="1" x14ac:dyDescent="0.25">
      <c r="A74" s="173"/>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68"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68"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68"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68"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68"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68"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68"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68"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68"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68"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68"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68"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68"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68"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68"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68"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68"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68"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69"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6" t="s">
        <v>215</v>
      </c>
      <c r="B94" s="226"/>
      <c r="C94" s="226"/>
      <c r="D94" s="226"/>
      <c r="E94" s="226"/>
      <c r="F94" s="226"/>
      <c r="G94" s="226"/>
      <c r="H94" s="226"/>
      <c r="I94" s="226"/>
      <c r="J94" s="226"/>
      <c r="K94" s="226"/>
      <c r="L94" s="226"/>
      <c r="M94" s="226"/>
      <c r="N94" s="226"/>
      <c r="O94" s="226"/>
      <c r="P94" s="226"/>
      <c r="Q94" s="226"/>
      <c r="R94" s="226"/>
      <c r="S94" s="226"/>
      <c r="T94" s="226"/>
      <c r="U94" s="226"/>
      <c r="V94" s="22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C26" sqref="C26: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3" t="s">
        <v>497</v>
      </c>
      <c r="B5" s="233"/>
      <c r="C5" s="233"/>
      <c r="D5" s="233"/>
      <c r="E5" s="233"/>
      <c r="F5" s="233"/>
      <c r="G5" s="233"/>
      <c r="H5" s="233"/>
      <c r="I5" s="233"/>
      <c r="J5" s="233"/>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0" t="s">
        <v>98</v>
      </c>
      <c r="B7" s="180"/>
      <c r="C7" s="180"/>
      <c r="D7" s="180"/>
      <c r="E7" s="180"/>
      <c r="F7" s="180"/>
      <c r="G7" s="180"/>
      <c r="H7" s="180"/>
      <c r="I7" s="180"/>
      <c r="J7" s="180"/>
    </row>
    <row r="8" spans="1:42" ht="18.75" x14ac:dyDescent="0.25">
      <c r="A8" s="180"/>
      <c r="B8" s="180"/>
      <c r="C8" s="180"/>
      <c r="D8" s="180"/>
      <c r="E8" s="180"/>
      <c r="F8" s="180"/>
      <c r="G8" s="180"/>
      <c r="H8" s="180"/>
      <c r="I8" s="180"/>
      <c r="J8" s="180"/>
    </row>
    <row r="9" spans="1:42" x14ac:dyDescent="0.25">
      <c r="A9" s="181" t="s">
        <v>480</v>
      </c>
      <c r="B9" s="181"/>
      <c r="C9" s="181"/>
      <c r="D9" s="181"/>
      <c r="E9" s="181"/>
      <c r="F9" s="181"/>
      <c r="G9" s="181"/>
      <c r="H9" s="181"/>
      <c r="I9" s="181"/>
      <c r="J9" s="181"/>
    </row>
    <row r="10" spans="1:42" x14ac:dyDescent="0.25">
      <c r="A10" s="182" t="s">
        <v>216</v>
      </c>
      <c r="B10" s="182"/>
      <c r="C10" s="182"/>
      <c r="D10" s="182"/>
      <c r="E10" s="182"/>
      <c r="F10" s="182"/>
      <c r="G10" s="182"/>
      <c r="H10" s="182"/>
      <c r="I10" s="182"/>
      <c r="J10" s="182"/>
    </row>
    <row r="11" spans="1:42" ht="18.75" x14ac:dyDescent="0.25">
      <c r="A11" s="180"/>
      <c r="B11" s="180"/>
      <c r="C11" s="180"/>
      <c r="D11" s="180"/>
      <c r="E11" s="180"/>
      <c r="F11" s="180"/>
      <c r="G11" s="180"/>
      <c r="H11" s="180"/>
      <c r="I11" s="180"/>
      <c r="J11" s="180"/>
    </row>
    <row r="12" spans="1:42" x14ac:dyDescent="0.25">
      <c r="A12" s="183" t="str">
        <f>'1. паспорт местоположение'!A12</f>
        <v>Q_ДЭСК_82</v>
      </c>
      <c r="B12" s="184"/>
      <c r="C12" s="184"/>
      <c r="D12" s="184"/>
      <c r="E12" s="184"/>
      <c r="F12" s="184"/>
      <c r="G12" s="184"/>
      <c r="H12" s="184"/>
      <c r="I12" s="184"/>
      <c r="J12" s="184"/>
    </row>
    <row r="13" spans="1:42" x14ac:dyDescent="0.25">
      <c r="A13" s="182" t="s">
        <v>4</v>
      </c>
      <c r="B13" s="182"/>
      <c r="C13" s="182"/>
      <c r="D13" s="182"/>
      <c r="E13" s="182"/>
      <c r="F13" s="182"/>
      <c r="G13" s="182"/>
      <c r="H13" s="182"/>
      <c r="I13" s="182"/>
      <c r="J13" s="182"/>
    </row>
    <row r="14" spans="1:42" ht="18.75" x14ac:dyDescent="0.25">
      <c r="A14" s="188"/>
      <c r="B14" s="188"/>
      <c r="C14" s="188"/>
      <c r="D14" s="188"/>
      <c r="E14" s="188"/>
      <c r="F14" s="188"/>
      <c r="G14" s="188"/>
      <c r="H14" s="188"/>
      <c r="I14" s="188"/>
      <c r="J14" s="188"/>
    </row>
    <row r="15" spans="1:42" ht="84.75" customHeight="1" x14ac:dyDescent="0.25">
      <c r="A15" s="185" t="str">
        <f>'1. паспорт местоположение'!A15</f>
        <v>Реконструкция КТП-139 на КТП-6/0,4кВ проходного типа с трансформатором 400кВА г.Артём</v>
      </c>
      <c r="B15" s="185"/>
      <c r="C15" s="185"/>
      <c r="D15" s="185"/>
      <c r="E15" s="185"/>
      <c r="F15" s="185"/>
      <c r="G15" s="185"/>
      <c r="H15" s="185"/>
      <c r="I15" s="185"/>
      <c r="J15" s="185"/>
    </row>
    <row r="16" spans="1:42" x14ac:dyDescent="0.25">
      <c r="A16" s="182" t="s">
        <v>5</v>
      </c>
      <c r="B16" s="182"/>
      <c r="C16" s="182"/>
      <c r="D16" s="182"/>
      <c r="E16" s="182"/>
      <c r="F16" s="182"/>
      <c r="G16" s="182"/>
      <c r="H16" s="182"/>
      <c r="I16" s="182"/>
      <c r="J16" s="182"/>
    </row>
    <row r="17" spans="1:10" ht="15.75" customHeight="1" x14ac:dyDescent="0.25">
      <c r="J17" s="52"/>
    </row>
    <row r="18" spans="1:10" x14ac:dyDescent="0.25">
      <c r="I18" s="81"/>
    </row>
    <row r="19" spans="1:10" ht="15.75" customHeight="1" x14ac:dyDescent="0.25">
      <c r="A19" s="232" t="s">
        <v>217</v>
      </c>
      <c r="B19" s="232"/>
      <c r="C19" s="232"/>
      <c r="D19" s="232"/>
      <c r="E19" s="232"/>
      <c r="F19" s="232"/>
      <c r="G19" s="232"/>
      <c r="H19" s="232"/>
      <c r="I19" s="232"/>
      <c r="J19" s="232"/>
    </row>
    <row r="20" spans="1:10" x14ac:dyDescent="0.25">
      <c r="A20" s="53"/>
      <c r="B20" s="53"/>
    </row>
    <row r="21" spans="1:10" ht="28.5" customHeight="1" x14ac:dyDescent="0.25">
      <c r="A21" s="238" t="s">
        <v>218</v>
      </c>
      <c r="B21" s="238" t="s">
        <v>219</v>
      </c>
      <c r="C21" s="239" t="s">
        <v>220</v>
      </c>
      <c r="D21" s="239"/>
      <c r="E21" s="239"/>
      <c r="F21" s="239"/>
      <c r="G21" s="238" t="s">
        <v>221</v>
      </c>
      <c r="H21" s="240" t="s">
        <v>222</v>
      </c>
      <c r="I21" s="238" t="s">
        <v>223</v>
      </c>
      <c r="J21" s="234" t="s">
        <v>224</v>
      </c>
    </row>
    <row r="22" spans="1:10" ht="58.5" customHeight="1" x14ac:dyDescent="0.25">
      <c r="A22" s="238"/>
      <c r="B22" s="238"/>
      <c r="C22" s="235" t="s">
        <v>225</v>
      </c>
      <c r="D22" s="235"/>
      <c r="E22" s="236" t="s">
        <v>226</v>
      </c>
      <c r="F22" s="237"/>
      <c r="G22" s="238"/>
      <c r="H22" s="241"/>
      <c r="I22" s="238"/>
      <c r="J22" s="234"/>
    </row>
    <row r="23" spans="1:10" x14ac:dyDescent="0.25">
      <c r="A23" s="238"/>
      <c r="B23" s="238"/>
      <c r="C23" s="54" t="s">
        <v>227</v>
      </c>
      <c r="D23" s="54" t="s">
        <v>228</v>
      </c>
      <c r="E23" s="54" t="s">
        <v>227</v>
      </c>
      <c r="F23" s="54" t="s">
        <v>228</v>
      </c>
      <c r="G23" s="238"/>
      <c r="H23" s="235"/>
      <c r="I23" s="238"/>
      <c r="J23" s="234"/>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22</v>
      </c>
      <c r="D31" s="141" t="s">
        <v>22</v>
      </c>
      <c r="E31" s="141" t="s">
        <v>22</v>
      </c>
      <c r="F31" s="141" t="s">
        <v>22</v>
      </c>
      <c r="G31" s="141" t="s">
        <v>59</v>
      </c>
      <c r="H31" s="143" t="s">
        <v>59</v>
      </c>
      <c r="I31" s="60" t="s">
        <v>59</v>
      </c>
      <c r="J31" s="60" t="s">
        <v>59</v>
      </c>
    </row>
    <row r="32" spans="1:10" ht="31.5" x14ac:dyDescent="0.25">
      <c r="A32" s="54" t="s">
        <v>242</v>
      </c>
      <c r="B32" s="142" t="s">
        <v>243</v>
      </c>
      <c r="C32" s="141" t="s">
        <v>22</v>
      </c>
      <c r="D32" s="141" t="s">
        <v>22</v>
      </c>
      <c r="E32" s="141" t="s">
        <v>22</v>
      </c>
      <c r="F32" s="141" t="s">
        <v>22</v>
      </c>
      <c r="G32" s="141" t="s">
        <v>59</v>
      </c>
      <c r="H32" s="143"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22</v>
      </c>
      <c r="D35" s="141" t="s">
        <v>22</v>
      </c>
      <c r="E35" s="141" t="s">
        <v>22</v>
      </c>
      <c r="F35" s="141" t="s">
        <v>22</v>
      </c>
      <c r="G35" s="141" t="s">
        <v>59</v>
      </c>
      <c r="H35" s="143"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22</v>
      </c>
      <c r="D37" s="141" t="s">
        <v>22</v>
      </c>
      <c r="E37" s="141" t="s">
        <v>22</v>
      </c>
      <c r="F37" s="141" t="s">
        <v>22</v>
      </c>
      <c r="G37" s="141" t="s">
        <v>59</v>
      </c>
      <c r="H37" s="143"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v>46691</v>
      </c>
      <c r="D53" s="141">
        <v>46752</v>
      </c>
      <c r="E53" s="141">
        <v>46691</v>
      </c>
      <c r="F53" s="141">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D13" zoomScale="80" zoomScaleNormal="70" zoomScaleSheetLayoutView="80" workbookViewId="0">
      <selection activeCell="C56" sqref="C56:D5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6" width="14.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42" t="s">
        <v>497</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0" t="s">
        <v>98</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1" t="s">
        <v>480</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row>
    <row r="9" spans="1:29" ht="18.75" customHeight="1" x14ac:dyDescent="0.25">
      <c r="A9" s="182" t="s">
        <v>216</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3" t="str">
        <f>'1. паспорт местоположение'!A12</f>
        <v>Q_ДЭСК_82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25">
      <c r="A12" s="182" t="s">
        <v>4</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3" t="str">
        <f>'1. паспорт местоположение'!A15</f>
        <v>Реконструкция КТП-139 на КТП-6/0,4кВ проходного типа с трансформатором 400кВА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row>
    <row r="15" spans="1:29" ht="15.75" customHeight="1" x14ac:dyDescent="0.25">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8" t="s">
        <v>286</v>
      </c>
      <c r="B20" s="238" t="s">
        <v>287</v>
      </c>
      <c r="C20" s="238" t="s">
        <v>288</v>
      </c>
      <c r="D20" s="238"/>
      <c r="E20" s="239" t="s">
        <v>289</v>
      </c>
      <c r="F20" s="239"/>
      <c r="G20" s="238" t="s">
        <v>461</v>
      </c>
      <c r="H20" s="246" t="s">
        <v>462</v>
      </c>
      <c r="I20" s="246"/>
      <c r="J20" s="246"/>
      <c r="K20" s="246"/>
      <c r="L20" s="246" t="s">
        <v>463</v>
      </c>
      <c r="M20" s="246"/>
      <c r="N20" s="246"/>
      <c r="O20" s="246"/>
      <c r="P20" s="246" t="s">
        <v>464</v>
      </c>
      <c r="Q20" s="246"/>
      <c r="R20" s="246"/>
      <c r="S20" s="246"/>
      <c r="T20" s="246" t="s">
        <v>465</v>
      </c>
      <c r="U20" s="246"/>
      <c r="V20" s="246"/>
      <c r="W20" s="246"/>
      <c r="X20" s="246" t="s">
        <v>485</v>
      </c>
      <c r="Y20" s="246"/>
      <c r="Z20" s="246"/>
      <c r="AA20" s="246"/>
      <c r="AB20" s="247" t="s">
        <v>290</v>
      </c>
      <c r="AC20" s="247"/>
      <c r="AD20" s="144"/>
      <c r="AE20" s="144"/>
      <c r="AF20" s="144"/>
    </row>
    <row r="21" spans="1:32" ht="99.75" customHeight="1" x14ac:dyDescent="0.25">
      <c r="A21" s="238"/>
      <c r="B21" s="238"/>
      <c r="C21" s="238"/>
      <c r="D21" s="238"/>
      <c r="E21" s="239"/>
      <c r="F21" s="239"/>
      <c r="G21" s="238"/>
      <c r="H21" s="238" t="s">
        <v>225</v>
      </c>
      <c r="I21" s="238"/>
      <c r="J21" s="238" t="s">
        <v>466</v>
      </c>
      <c r="K21" s="238"/>
      <c r="L21" s="238" t="s">
        <v>225</v>
      </c>
      <c r="M21" s="238"/>
      <c r="N21" s="238" t="s">
        <v>466</v>
      </c>
      <c r="O21" s="238"/>
      <c r="P21" s="238" t="s">
        <v>225</v>
      </c>
      <c r="Q21" s="238"/>
      <c r="R21" s="238" t="s">
        <v>466</v>
      </c>
      <c r="S21" s="238"/>
      <c r="T21" s="238" t="s">
        <v>225</v>
      </c>
      <c r="U21" s="238"/>
      <c r="V21" s="238" t="s">
        <v>466</v>
      </c>
      <c r="W21" s="238"/>
      <c r="X21" s="238" t="s">
        <v>225</v>
      </c>
      <c r="Y21" s="238"/>
      <c r="Z21" s="238" t="s">
        <v>466</v>
      </c>
      <c r="AA21" s="238"/>
      <c r="AB21" s="247"/>
      <c r="AC21" s="247"/>
    </row>
    <row r="22" spans="1:32" ht="89.25" customHeight="1" x14ac:dyDescent="0.25">
      <c r="A22" s="238"/>
      <c r="B22" s="238"/>
      <c r="C22" s="55" t="s">
        <v>225</v>
      </c>
      <c r="D22" s="55" t="s">
        <v>291</v>
      </c>
      <c r="E22" s="60" t="s">
        <v>467</v>
      </c>
      <c r="F22" s="60" t="s">
        <v>468</v>
      </c>
      <c r="G22" s="238"/>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4.231306536</v>
      </c>
      <c r="D24" s="145">
        <f>D27</f>
        <v>4.1355704199999996</v>
      </c>
      <c r="E24" s="174">
        <v>0</v>
      </c>
      <c r="F24" s="174">
        <v>0</v>
      </c>
      <c r="G24" s="174">
        <v>0.06</v>
      </c>
      <c r="H24" s="174">
        <v>0</v>
      </c>
      <c r="I24" s="174" t="s">
        <v>59</v>
      </c>
      <c r="J24" s="175">
        <v>0</v>
      </c>
      <c r="K24" s="174" t="s">
        <v>59</v>
      </c>
      <c r="L24" s="174">
        <v>0</v>
      </c>
      <c r="M24" s="174" t="s">
        <v>59</v>
      </c>
      <c r="N24" s="175">
        <v>0</v>
      </c>
      <c r="O24" s="174" t="s">
        <v>59</v>
      </c>
      <c r="P24" s="174">
        <v>0</v>
      </c>
      <c r="Q24" s="174" t="s">
        <v>59</v>
      </c>
      <c r="R24" s="174">
        <v>0</v>
      </c>
      <c r="S24" s="174" t="s">
        <v>59</v>
      </c>
      <c r="T24" s="174">
        <v>0</v>
      </c>
      <c r="U24" s="174" t="s">
        <v>59</v>
      </c>
      <c r="V24" s="175">
        <v>0</v>
      </c>
      <c r="W24" s="174" t="s">
        <v>59</v>
      </c>
      <c r="X24" s="7">
        <f>C24</f>
        <v>4.231306536</v>
      </c>
      <c r="Y24" s="174" t="s">
        <v>498</v>
      </c>
      <c r="Z24" s="145">
        <f>D24</f>
        <v>4.1355704199999996</v>
      </c>
      <c r="AA24" s="174" t="s">
        <v>498</v>
      </c>
      <c r="AB24" s="145">
        <f>X24</f>
        <v>4.231306536</v>
      </c>
      <c r="AC24" s="145">
        <f>Z24</f>
        <v>4.1355704199999996</v>
      </c>
    </row>
    <row r="25" spans="1:32" ht="24" customHeight="1" x14ac:dyDescent="0.25">
      <c r="A25" s="69" t="s">
        <v>295</v>
      </c>
      <c r="B25" s="70"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174">
        <v>0</v>
      </c>
      <c r="AA25" s="174" t="s">
        <v>59</v>
      </c>
      <c r="AB25" s="174">
        <v>0</v>
      </c>
      <c r="AC25" s="174">
        <v>0</v>
      </c>
    </row>
    <row r="26" spans="1:32" ht="22.5" customHeight="1" x14ac:dyDescent="0.25">
      <c r="A26" s="69" t="s">
        <v>297</v>
      </c>
      <c r="B26" s="70"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174">
        <v>0</v>
      </c>
      <c r="AA26" s="174" t="s">
        <v>59</v>
      </c>
      <c r="AB26" s="174">
        <v>0</v>
      </c>
      <c r="AC26" s="174">
        <v>0</v>
      </c>
    </row>
    <row r="27" spans="1:32" ht="31.5" x14ac:dyDescent="0.25">
      <c r="A27" s="69" t="s">
        <v>299</v>
      </c>
      <c r="B27" s="70" t="s">
        <v>300</v>
      </c>
      <c r="C27" s="7">
        <f>3.52608878*1.2</f>
        <v>4.231306536</v>
      </c>
      <c r="D27" s="7">
        <v>4.1355704199999996</v>
      </c>
      <c r="E27" s="174">
        <v>0</v>
      </c>
      <c r="F27" s="174">
        <v>0</v>
      </c>
      <c r="G27" s="174">
        <v>0.06</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74">
        <v>0</v>
      </c>
      <c r="W27" s="174" t="s">
        <v>59</v>
      </c>
      <c r="X27" s="7">
        <f>C27</f>
        <v>4.231306536</v>
      </c>
      <c r="Y27" s="174" t="s">
        <v>498</v>
      </c>
      <c r="Z27" s="145">
        <f>D27</f>
        <v>4.1355704199999996</v>
      </c>
      <c r="AA27" s="174" t="s">
        <v>498</v>
      </c>
      <c r="AB27" s="145">
        <f>X27</f>
        <v>4.231306536</v>
      </c>
      <c r="AC27" s="145">
        <f>Z27</f>
        <v>4.1355704199999996</v>
      </c>
    </row>
    <row r="28" spans="1:32" x14ac:dyDescent="0.25">
      <c r="A28" s="69" t="s">
        <v>301</v>
      </c>
      <c r="B28" s="70"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174">
        <v>0</v>
      </c>
      <c r="AA28" s="174" t="s">
        <v>59</v>
      </c>
      <c r="AB28" s="174">
        <v>0</v>
      </c>
      <c r="AC28" s="174">
        <v>0</v>
      </c>
    </row>
    <row r="29" spans="1:32" x14ac:dyDescent="0.25">
      <c r="A29" s="69" t="s">
        <v>303</v>
      </c>
      <c r="B29" s="70"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174">
        <v>0</v>
      </c>
      <c r="AA29" s="174" t="s">
        <v>59</v>
      </c>
      <c r="AB29" s="174">
        <v>0</v>
      </c>
      <c r="AC29" s="174">
        <v>0</v>
      </c>
    </row>
    <row r="30" spans="1:32" ht="47.25" x14ac:dyDescent="0.25">
      <c r="A30" s="67" t="s">
        <v>12</v>
      </c>
      <c r="B30" s="68" t="s">
        <v>305</v>
      </c>
      <c r="C30" s="7">
        <f>C32</f>
        <v>3.5260887800000003</v>
      </c>
      <c r="D30" s="7">
        <f>D32</f>
        <v>3.389811819672131</v>
      </c>
      <c r="E30" s="174">
        <v>0</v>
      </c>
      <c r="F30" s="174">
        <v>0</v>
      </c>
      <c r="G30" s="174">
        <v>0</v>
      </c>
      <c r="H30" s="175">
        <v>0</v>
      </c>
      <c r="I30" s="174" t="s">
        <v>59</v>
      </c>
      <c r="J30" s="175">
        <v>0</v>
      </c>
      <c r="K30" s="174" t="s">
        <v>59</v>
      </c>
      <c r="L30" s="175">
        <v>0</v>
      </c>
      <c r="M30" s="174" t="s">
        <v>59</v>
      </c>
      <c r="N30" s="175">
        <v>0</v>
      </c>
      <c r="O30" s="174" t="s">
        <v>59</v>
      </c>
      <c r="P30" s="175">
        <v>0</v>
      </c>
      <c r="Q30" s="174" t="s">
        <v>59</v>
      </c>
      <c r="R30" s="175">
        <v>0</v>
      </c>
      <c r="S30" s="174" t="s">
        <v>59</v>
      </c>
      <c r="T30" s="175">
        <v>0</v>
      </c>
      <c r="U30" s="174" t="s">
        <v>59</v>
      </c>
      <c r="V30" s="175">
        <v>0</v>
      </c>
      <c r="W30" s="174" t="s">
        <v>59</v>
      </c>
      <c r="X30" s="7">
        <f>C30</f>
        <v>3.5260887800000003</v>
      </c>
      <c r="Y30" s="174" t="s">
        <v>498</v>
      </c>
      <c r="Z30" s="145">
        <f>D30</f>
        <v>3.389811819672131</v>
      </c>
      <c r="AA30" s="174" t="s">
        <v>498</v>
      </c>
      <c r="AB30" s="145">
        <f>X30</f>
        <v>3.5260887800000003</v>
      </c>
      <c r="AC30" s="145">
        <f>Z30</f>
        <v>3.389811819672131</v>
      </c>
    </row>
    <row r="31" spans="1:32" x14ac:dyDescent="0.25">
      <c r="A31" s="67" t="s">
        <v>306</v>
      </c>
      <c r="B31" s="70" t="s">
        <v>307</v>
      </c>
      <c r="C31" s="174">
        <v>0</v>
      </c>
      <c r="D31" s="174">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174">
        <v>0</v>
      </c>
      <c r="AA31" s="174" t="s">
        <v>59</v>
      </c>
      <c r="AB31" s="174">
        <v>0</v>
      </c>
      <c r="AC31" s="174">
        <v>0</v>
      </c>
    </row>
    <row r="32" spans="1:32" ht="31.5" x14ac:dyDescent="0.25">
      <c r="A32" s="67" t="s">
        <v>308</v>
      </c>
      <c r="B32" s="70" t="s">
        <v>309</v>
      </c>
      <c r="C32" s="7">
        <f>C27/1.2</f>
        <v>3.5260887800000003</v>
      </c>
      <c r="D32" s="7">
        <f>D27/1.22</f>
        <v>3.389811819672131</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74">
        <v>0</v>
      </c>
      <c r="W32" s="174" t="s">
        <v>59</v>
      </c>
      <c r="X32" s="7">
        <f>C32</f>
        <v>3.5260887800000003</v>
      </c>
      <c r="Y32" s="174" t="s">
        <v>498</v>
      </c>
      <c r="Z32" s="145">
        <f>D32</f>
        <v>3.389811819672131</v>
      </c>
      <c r="AA32" s="174" t="s">
        <v>498</v>
      </c>
      <c r="AB32" s="145">
        <f>X32</f>
        <v>3.5260887800000003</v>
      </c>
      <c r="AC32" s="145">
        <f>Z32</f>
        <v>3.389811819672131</v>
      </c>
    </row>
    <row r="33" spans="1:29" x14ac:dyDescent="0.25">
      <c r="A33" s="67" t="s">
        <v>310</v>
      </c>
      <c r="B33" s="70"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174">
        <v>0</v>
      </c>
      <c r="AA33" s="174" t="s">
        <v>59</v>
      </c>
      <c r="AB33" s="174">
        <v>0.43160999999999999</v>
      </c>
      <c r="AC33" s="174">
        <v>0</v>
      </c>
    </row>
    <row r="34" spans="1:29" x14ac:dyDescent="0.25">
      <c r="A34" s="67" t="s">
        <v>312</v>
      </c>
      <c r="B34" s="70"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174">
        <v>0</v>
      </c>
      <c r="AA34" s="174" t="s">
        <v>59</v>
      </c>
      <c r="AB34" s="174">
        <v>8.8900000000000003E-3</v>
      </c>
      <c r="AC34" s="174">
        <v>7.0536640000000012E-2</v>
      </c>
    </row>
    <row r="35" spans="1:29" ht="31.5" x14ac:dyDescent="0.25">
      <c r="A35" s="67" t="s">
        <v>14</v>
      </c>
      <c r="B35" s="68" t="s">
        <v>314</v>
      </c>
      <c r="C35" s="174" t="s">
        <v>171</v>
      </c>
      <c r="D35" s="174" t="s">
        <v>171</v>
      </c>
      <c r="E35" s="174">
        <v>0</v>
      </c>
      <c r="F35" s="174">
        <v>0</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174" t="s">
        <v>171</v>
      </c>
      <c r="AA35" s="174" t="s">
        <v>171</v>
      </c>
      <c r="AB35" s="174" t="s">
        <v>171</v>
      </c>
      <c r="AC35" s="174" t="s">
        <v>171</v>
      </c>
    </row>
    <row r="36" spans="1:29" ht="31.5" x14ac:dyDescent="0.25">
      <c r="A36" s="69" t="s">
        <v>315</v>
      </c>
      <c r="B36" s="71"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174">
        <v>0</v>
      </c>
      <c r="AA36" s="174" t="s">
        <v>59</v>
      </c>
      <c r="AB36" s="174">
        <v>0</v>
      </c>
      <c r="AC36" s="174">
        <v>0</v>
      </c>
    </row>
    <row r="37" spans="1:29" x14ac:dyDescent="0.25">
      <c r="A37" s="69" t="s">
        <v>317</v>
      </c>
      <c r="B37" s="71" t="s">
        <v>318</v>
      </c>
      <c r="C37" s="7">
        <v>0.4</v>
      </c>
      <c r="D37" s="7">
        <v>0.4</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74">
        <v>0</v>
      </c>
      <c r="W37" s="174" t="s">
        <v>59</v>
      </c>
      <c r="X37" s="7">
        <f>C37</f>
        <v>0.4</v>
      </c>
      <c r="Y37" s="174" t="s">
        <v>498</v>
      </c>
      <c r="Z37" s="145">
        <f>D37</f>
        <v>0.4</v>
      </c>
      <c r="AA37" s="174" t="s">
        <v>498</v>
      </c>
      <c r="AB37" s="145">
        <f>X37</f>
        <v>0.4</v>
      </c>
      <c r="AC37" s="145">
        <f>Z37</f>
        <v>0.4</v>
      </c>
    </row>
    <row r="38" spans="1:29" x14ac:dyDescent="0.25">
      <c r="A38" s="69" t="s">
        <v>319</v>
      </c>
      <c r="B38" s="71"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174">
        <v>0</v>
      </c>
      <c r="AA38" s="174" t="s">
        <v>59</v>
      </c>
      <c r="AB38" s="174">
        <v>0</v>
      </c>
      <c r="AC38" s="174">
        <v>0</v>
      </c>
    </row>
    <row r="39" spans="1:29" ht="31.5" x14ac:dyDescent="0.25">
      <c r="A39" s="69" t="s">
        <v>321</v>
      </c>
      <c r="B39" s="70"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174">
        <v>0</v>
      </c>
      <c r="AA39" s="174" t="s">
        <v>59</v>
      </c>
      <c r="AB39" s="174">
        <v>0</v>
      </c>
      <c r="AC39" s="174">
        <v>0</v>
      </c>
    </row>
    <row r="40" spans="1:29" ht="31.5" x14ac:dyDescent="0.25">
      <c r="A40" s="69" t="s">
        <v>323</v>
      </c>
      <c r="B40" s="70"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174">
        <v>0</v>
      </c>
      <c r="AA40" s="174" t="s">
        <v>59</v>
      </c>
      <c r="AB40" s="174">
        <v>0</v>
      </c>
      <c r="AC40" s="174">
        <v>0</v>
      </c>
    </row>
    <row r="41" spans="1:29" x14ac:dyDescent="0.25">
      <c r="A41" s="69" t="s">
        <v>325</v>
      </c>
      <c r="B41" s="70"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174">
        <v>0</v>
      </c>
      <c r="AA41" s="174" t="s">
        <v>59</v>
      </c>
      <c r="AB41" s="174">
        <v>0</v>
      </c>
      <c r="AC41" s="174">
        <v>0</v>
      </c>
    </row>
    <row r="42" spans="1:29" x14ac:dyDescent="0.25">
      <c r="A42" s="69" t="s">
        <v>327</v>
      </c>
      <c r="B42" s="71" t="s">
        <v>328</v>
      </c>
      <c r="C42" s="174">
        <v>0</v>
      </c>
      <c r="D42" s="174">
        <v>0</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174">
        <v>0</v>
      </c>
      <c r="Y42" s="174" t="s">
        <v>59</v>
      </c>
      <c r="Z42" s="174">
        <v>0</v>
      </c>
      <c r="AA42" s="174" t="s">
        <v>59</v>
      </c>
      <c r="AB42" s="174">
        <v>0</v>
      </c>
      <c r="AC42" s="174">
        <v>0</v>
      </c>
    </row>
    <row r="43" spans="1:29" x14ac:dyDescent="0.25">
      <c r="A43" s="69" t="s">
        <v>329</v>
      </c>
      <c r="B43" s="71"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174">
        <v>0</v>
      </c>
      <c r="AA43" s="174" t="s">
        <v>59</v>
      </c>
      <c r="AB43" s="174">
        <v>0</v>
      </c>
      <c r="AC43" s="174">
        <v>0</v>
      </c>
    </row>
    <row r="44" spans="1:29" x14ac:dyDescent="0.25">
      <c r="A44" s="67" t="s">
        <v>16</v>
      </c>
      <c r="B44" s="68" t="s">
        <v>331</v>
      </c>
      <c r="C44" s="174" t="s">
        <v>171</v>
      </c>
      <c r="D44" s="174" t="s">
        <v>171</v>
      </c>
      <c r="E44" s="174">
        <v>0</v>
      </c>
      <c r="F44" s="174">
        <v>0</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174" t="s">
        <v>171</v>
      </c>
      <c r="AA44" s="174" t="s">
        <v>171</v>
      </c>
      <c r="AB44" s="174" t="s">
        <v>171</v>
      </c>
      <c r="AC44" s="174" t="s">
        <v>171</v>
      </c>
    </row>
    <row r="45" spans="1:29" x14ac:dyDescent="0.25">
      <c r="A45" s="69" t="s">
        <v>332</v>
      </c>
      <c r="B45" s="70"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174">
        <v>0</v>
      </c>
      <c r="AA45" s="174" t="s">
        <v>59</v>
      </c>
      <c r="AB45" s="174">
        <v>0</v>
      </c>
      <c r="AC45" s="174">
        <v>0</v>
      </c>
    </row>
    <row r="46" spans="1:29" x14ac:dyDescent="0.25">
      <c r="A46" s="69" t="s">
        <v>334</v>
      </c>
      <c r="B46" s="70" t="s">
        <v>318</v>
      </c>
      <c r="C46" s="7">
        <f>C37</f>
        <v>0.4</v>
      </c>
      <c r="D46" s="7">
        <f>D37</f>
        <v>0.4</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74">
        <v>0</v>
      </c>
      <c r="W46" s="174" t="s">
        <v>59</v>
      </c>
      <c r="X46" s="7">
        <f>C46</f>
        <v>0.4</v>
      </c>
      <c r="Y46" s="174" t="s">
        <v>498</v>
      </c>
      <c r="Z46" s="145">
        <f>D46</f>
        <v>0.4</v>
      </c>
      <c r="AA46" s="174" t="s">
        <v>498</v>
      </c>
      <c r="AB46" s="145">
        <f>X46</f>
        <v>0.4</v>
      </c>
      <c r="AC46" s="145">
        <f>Z46</f>
        <v>0.4</v>
      </c>
    </row>
    <row r="47" spans="1:29" x14ac:dyDescent="0.25">
      <c r="A47" s="69" t="s">
        <v>335</v>
      </c>
      <c r="B47" s="70" t="s">
        <v>320</v>
      </c>
      <c r="C47" s="174">
        <v>0</v>
      </c>
      <c r="D47" s="174">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174">
        <v>0</v>
      </c>
      <c r="AA47" s="174" t="s">
        <v>59</v>
      </c>
      <c r="AB47" s="174">
        <v>0</v>
      </c>
      <c r="AC47" s="174">
        <v>0</v>
      </c>
    </row>
    <row r="48" spans="1:29" ht="31.5" x14ac:dyDescent="0.25">
      <c r="A48" s="69" t="s">
        <v>336</v>
      </c>
      <c r="B48" s="70" t="s">
        <v>322</v>
      </c>
      <c r="C48" s="174">
        <v>0</v>
      </c>
      <c r="D48" s="174">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174">
        <v>0</v>
      </c>
      <c r="AA48" s="174" t="s">
        <v>59</v>
      </c>
      <c r="AB48" s="174">
        <v>0</v>
      </c>
      <c r="AC48" s="174">
        <v>0</v>
      </c>
    </row>
    <row r="49" spans="1:29" ht="31.5" x14ac:dyDescent="0.25">
      <c r="A49" s="69" t="s">
        <v>337</v>
      </c>
      <c r="B49" s="70" t="s">
        <v>324</v>
      </c>
      <c r="C49" s="174">
        <v>0</v>
      </c>
      <c r="D49" s="174">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174">
        <v>0</v>
      </c>
      <c r="AA49" s="174" t="s">
        <v>59</v>
      </c>
      <c r="AB49" s="174">
        <v>0</v>
      </c>
      <c r="AC49" s="174">
        <v>0</v>
      </c>
    </row>
    <row r="50" spans="1:29" x14ac:dyDescent="0.25">
      <c r="A50" s="69" t="s">
        <v>338</v>
      </c>
      <c r="B50" s="70" t="s">
        <v>326</v>
      </c>
      <c r="C50" s="174">
        <v>0</v>
      </c>
      <c r="D50" s="174">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174">
        <v>0</v>
      </c>
      <c r="AA50" s="174" t="s">
        <v>59</v>
      </c>
      <c r="AB50" s="174">
        <v>0</v>
      </c>
      <c r="AC50" s="174">
        <v>0</v>
      </c>
    </row>
    <row r="51" spans="1:29" x14ac:dyDescent="0.25">
      <c r="A51" s="69" t="s">
        <v>339</v>
      </c>
      <c r="B51" s="71" t="s">
        <v>328</v>
      </c>
      <c r="C51" s="174">
        <v>0</v>
      </c>
      <c r="D51" s="174">
        <v>0</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174">
        <v>0</v>
      </c>
      <c r="Y51" s="174" t="s">
        <v>59</v>
      </c>
      <c r="Z51" s="174">
        <v>0</v>
      </c>
      <c r="AA51" s="174" t="s">
        <v>59</v>
      </c>
      <c r="AB51" s="174">
        <v>0</v>
      </c>
      <c r="AC51" s="174">
        <v>0</v>
      </c>
    </row>
    <row r="52" spans="1:29" x14ac:dyDescent="0.25">
      <c r="A52" s="69" t="s">
        <v>340</v>
      </c>
      <c r="B52" s="71" t="s">
        <v>330</v>
      </c>
      <c r="C52" s="174">
        <v>0</v>
      </c>
      <c r="D52" s="174">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174">
        <v>0</v>
      </c>
      <c r="AA52" s="174" t="s">
        <v>59</v>
      </c>
      <c r="AB52" s="174">
        <v>0</v>
      </c>
      <c r="AC52" s="174">
        <v>0</v>
      </c>
    </row>
    <row r="53" spans="1:29" ht="35.25" customHeight="1" x14ac:dyDescent="0.25">
      <c r="A53" s="67" t="s">
        <v>18</v>
      </c>
      <c r="B53" s="68"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174" t="s">
        <v>171</v>
      </c>
      <c r="AA53" s="174" t="s">
        <v>171</v>
      </c>
      <c r="AB53" s="174" t="s">
        <v>171</v>
      </c>
      <c r="AC53" s="174" t="s">
        <v>171</v>
      </c>
    </row>
    <row r="54" spans="1:29" x14ac:dyDescent="0.25">
      <c r="A54" s="69" t="s">
        <v>342</v>
      </c>
      <c r="B54" s="70" t="s">
        <v>343</v>
      </c>
      <c r="C54" s="7">
        <f>C30</f>
        <v>3.5260887800000003</v>
      </c>
      <c r="D54" s="7">
        <f>D30</f>
        <v>3.389811819672131</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74">
        <v>0</v>
      </c>
      <c r="W54" s="174" t="s">
        <v>59</v>
      </c>
      <c r="X54" s="7">
        <f>C54</f>
        <v>3.5260887800000003</v>
      </c>
      <c r="Y54" s="174" t="s">
        <v>498</v>
      </c>
      <c r="Z54" s="145">
        <f>D54</f>
        <v>3.389811819672131</v>
      </c>
      <c r="AA54" s="174" t="s">
        <v>498</v>
      </c>
      <c r="AB54" s="145">
        <f>X54</f>
        <v>3.5260887800000003</v>
      </c>
      <c r="AC54" s="145">
        <f>Z54</f>
        <v>3.389811819672131</v>
      </c>
    </row>
    <row r="55" spans="1:29" x14ac:dyDescent="0.25">
      <c r="A55" s="69" t="s">
        <v>344</v>
      </c>
      <c r="B55" s="70"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174">
        <v>0</v>
      </c>
      <c r="AA55" s="174" t="s">
        <v>59</v>
      </c>
      <c r="AB55" s="174">
        <v>0</v>
      </c>
      <c r="AC55" s="174">
        <v>0</v>
      </c>
    </row>
    <row r="56" spans="1:29" x14ac:dyDescent="0.25">
      <c r="A56" s="69" t="s">
        <v>346</v>
      </c>
      <c r="B56" s="71" t="s">
        <v>347</v>
      </c>
      <c r="C56" s="7">
        <f>C46</f>
        <v>0.4</v>
      </c>
      <c r="D56" s="7">
        <f>D46</f>
        <v>0.4</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74">
        <v>0</v>
      </c>
      <c r="W56" s="174" t="s">
        <v>59</v>
      </c>
      <c r="X56" s="7">
        <f>C56</f>
        <v>0.4</v>
      </c>
      <c r="Y56" s="174" t="s">
        <v>498</v>
      </c>
      <c r="Z56" s="145">
        <f>D56</f>
        <v>0.4</v>
      </c>
      <c r="AA56" s="174" t="s">
        <v>498</v>
      </c>
      <c r="AB56" s="145">
        <f>X56</f>
        <v>0.4</v>
      </c>
      <c r="AC56" s="145">
        <f>Z56</f>
        <v>0.4</v>
      </c>
    </row>
    <row r="57" spans="1:29" x14ac:dyDescent="0.25">
      <c r="A57" s="69" t="s">
        <v>348</v>
      </c>
      <c r="B57" s="71"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174">
        <v>0</v>
      </c>
      <c r="AA57" s="174" t="s">
        <v>59</v>
      </c>
      <c r="AB57" s="174">
        <v>0</v>
      </c>
      <c r="AC57" s="174">
        <v>0</v>
      </c>
    </row>
    <row r="58" spans="1:29" x14ac:dyDescent="0.25">
      <c r="A58" s="69" t="s">
        <v>350</v>
      </c>
      <c r="B58" s="71" t="s">
        <v>351</v>
      </c>
      <c r="C58" s="174">
        <v>0</v>
      </c>
      <c r="D58" s="174">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174">
        <v>0</v>
      </c>
      <c r="AA58" s="174" t="s">
        <v>59</v>
      </c>
      <c r="AB58" s="174">
        <v>0</v>
      </c>
      <c r="AC58" s="174">
        <v>0</v>
      </c>
    </row>
    <row r="59" spans="1:29" x14ac:dyDescent="0.25">
      <c r="A59" s="69" t="s">
        <v>352</v>
      </c>
      <c r="B59" s="71" t="s">
        <v>328</v>
      </c>
      <c r="C59" s="174">
        <v>0</v>
      </c>
      <c r="D59" s="174">
        <v>0</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174">
        <v>0</v>
      </c>
      <c r="Y59" s="174" t="s">
        <v>59</v>
      </c>
      <c r="Z59" s="174">
        <v>0</v>
      </c>
      <c r="AA59" s="174" t="s">
        <v>59</v>
      </c>
      <c r="AB59" s="174">
        <v>0</v>
      </c>
      <c r="AC59" s="174">
        <v>0</v>
      </c>
    </row>
    <row r="60" spans="1:29" x14ac:dyDescent="0.25">
      <c r="A60" s="69" t="s">
        <v>353</v>
      </c>
      <c r="B60" s="71"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174">
        <v>0</v>
      </c>
      <c r="AA60" s="174" t="s">
        <v>59</v>
      </c>
      <c r="AB60" s="174">
        <v>0</v>
      </c>
      <c r="AC60" s="174">
        <v>0</v>
      </c>
    </row>
    <row r="61" spans="1:29" ht="36.75" customHeight="1" x14ac:dyDescent="0.25">
      <c r="A61" s="67" t="s">
        <v>20</v>
      </c>
      <c r="B61" s="72"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7" t="s">
        <v>23</v>
      </c>
      <c r="B62" s="68"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174" t="s">
        <v>171</v>
      </c>
      <c r="AA62" s="174" t="s">
        <v>171</v>
      </c>
      <c r="AB62" s="174" t="s">
        <v>171</v>
      </c>
      <c r="AC62" s="174" t="s">
        <v>171</v>
      </c>
    </row>
    <row r="63" spans="1:29" x14ac:dyDescent="0.25">
      <c r="A63" s="69" t="s">
        <v>356</v>
      </c>
      <c r="B63" s="71"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174">
        <v>0</v>
      </c>
      <c r="AA63" s="174" t="s">
        <v>59</v>
      </c>
      <c r="AB63" s="174">
        <v>0</v>
      </c>
      <c r="AC63" s="174">
        <v>0</v>
      </c>
    </row>
    <row r="64" spans="1:29" x14ac:dyDescent="0.25">
      <c r="A64" s="69" t="s">
        <v>357</v>
      </c>
      <c r="B64" s="71"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174">
        <v>0</v>
      </c>
      <c r="AA64" s="174" t="s">
        <v>59</v>
      </c>
      <c r="AB64" s="174">
        <v>0</v>
      </c>
      <c r="AC64" s="174">
        <v>0</v>
      </c>
    </row>
    <row r="65" spans="1:29" x14ac:dyDescent="0.25">
      <c r="A65" s="69" t="s">
        <v>358</v>
      </c>
      <c r="B65" s="71"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174">
        <v>0</v>
      </c>
      <c r="AA65" s="174" t="s">
        <v>59</v>
      </c>
      <c r="AB65" s="174">
        <v>0</v>
      </c>
      <c r="AC65" s="174">
        <v>0</v>
      </c>
    </row>
    <row r="66" spans="1:29" x14ac:dyDescent="0.25">
      <c r="A66" s="69" t="s">
        <v>359</v>
      </c>
      <c r="B66" s="71"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174">
        <v>0</v>
      </c>
      <c r="AA66" s="174" t="s">
        <v>59</v>
      </c>
      <c r="AB66" s="174">
        <v>0</v>
      </c>
      <c r="AC66" s="174">
        <v>0</v>
      </c>
    </row>
    <row r="67" spans="1:29" x14ac:dyDescent="0.25">
      <c r="A67" s="69" t="s">
        <v>361</v>
      </c>
      <c r="B67" s="71"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174">
        <v>0</v>
      </c>
      <c r="AA67" s="174" t="s">
        <v>59</v>
      </c>
      <c r="AB67" s="174">
        <v>0</v>
      </c>
      <c r="AC67" s="174">
        <v>0</v>
      </c>
    </row>
    <row r="68" spans="1:29" x14ac:dyDescent="0.25">
      <c r="A68" s="69" t="s">
        <v>362</v>
      </c>
      <c r="B68" s="71"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174">
        <v>0</v>
      </c>
      <c r="AA68" s="174" t="s">
        <v>59</v>
      </c>
      <c r="AB68" s="174">
        <v>0</v>
      </c>
      <c r="AC68" s="17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48"/>
      <c r="C70" s="248"/>
      <c r="D70" s="248"/>
      <c r="E70" s="248"/>
      <c r="F70" s="248"/>
      <c r="G70" s="248"/>
      <c r="H70" s="248"/>
      <c r="I70" s="248"/>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79" t="s">
        <v>497</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row>
    <row r="6" spans="1:49" ht="18.75" x14ac:dyDescent="0.3">
      <c r="AW6" s="23"/>
    </row>
    <row r="7" spans="1:49" ht="18.75" x14ac:dyDescent="0.25">
      <c r="A7" s="180" t="s">
        <v>98</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row>
    <row r="8" spans="1:49"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row>
    <row r="9" spans="1:49" ht="15.75" x14ac:dyDescent="0.25">
      <c r="A9" s="181" t="s">
        <v>480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row>
    <row r="10" spans="1:49" ht="15.75"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row>
    <row r="11" spans="1:49"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row>
    <row r="12" spans="1:49" ht="15.75" x14ac:dyDescent="0.25">
      <c r="A12" s="183" t="str">
        <f>'1. паспорт местоположение'!A12</f>
        <v>Q_ДЭСК_82</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2" t="s">
        <v>4</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row>
    <row r="14" spans="1:49"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row>
    <row r="15" spans="1:49" ht="15.75" x14ac:dyDescent="0.25">
      <c r="A15" s="181" t="str">
        <f>'1. паспорт местоположение'!A15</f>
        <v>Реконструкция КТП-139 на КТП-6/0,4кВ проходного типа с трансформатором 400кВА г.Артём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row>
    <row r="16" spans="1:49" ht="15.75"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363</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364</v>
      </c>
      <c r="B22" s="255" t="s">
        <v>365</v>
      </c>
      <c r="C22" s="252" t="s">
        <v>366</v>
      </c>
      <c r="D22" s="252" t="s">
        <v>367</v>
      </c>
      <c r="E22" s="258" t="s">
        <v>368</v>
      </c>
      <c r="F22" s="259"/>
      <c r="G22" s="259"/>
      <c r="H22" s="259"/>
      <c r="I22" s="259"/>
      <c r="J22" s="259"/>
      <c r="K22" s="259"/>
      <c r="L22" s="259"/>
      <c r="M22" s="260"/>
      <c r="N22" s="252" t="s">
        <v>369</v>
      </c>
      <c r="O22" s="252" t="s">
        <v>370</v>
      </c>
      <c r="P22" s="252" t="s">
        <v>371</v>
      </c>
      <c r="Q22" s="250" t="s">
        <v>372</v>
      </c>
      <c r="R22" s="250" t="s">
        <v>373</v>
      </c>
      <c r="S22" s="250" t="s">
        <v>374</v>
      </c>
      <c r="T22" s="250" t="s">
        <v>375</v>
      </c>
      <c r="U22" s="250"/>
      <c r="V22" s="261" t="s">
        <v>376</v>
      </c>
      <c r="W22" s="261" t="s">
        <v>377</v>
      </c>
      <c r="X22" s="250" t="s">
        <v>378</v>
      </c>
      <c r="Y22" s="250" t="s">
        <v>379</v>
      </c>
      <c r="Z22" s="250" t="s">
        <v>380</v>
      </c>
      <c r="AA22" s="272" t="s">
        <v>381</v>
      </c>
      <c r="AB22" s="250" t="s">
        <v>382</v>
      </c>
      <c r="AC22" s="250" t="s">
        <v>383</v>
      </c>
      <c r="AD22" s="250" t="s">
        <v>384</v>
      </c>
      <c r="AE22" s="250" t="s">
        <v>385</v>
      </c>
      <c r="AF22" s="250" t="s">
        <v>386</v>
      </c>
      <c r="AG22" s="250" t="s">
        <v>387</v>
      </c>
      <c r="AH22" s="250"/>
      <c r="AI22" s="250"/>
      <c r="AJ22" s="250"/>
      <c r="AK22" s="250"/>
      <c r="AL22" s="250"/>
      <c r="AM22" s="250" t="s">
        <v>388</v>
      </c>
      <c r="AN22" s="250"/>
      <c r="AO22" s="250"/>
      <c r="AP22" s="250"/>
      <c r="AQ22" s="250" t="s">
        <v>389</v>
      </c>
      <c r="AR22" s="250"/>
      <c r="AS22" s="250" t="s">
        <v>390</v>
      </c>
      <c r="AT22" s="250" t="s">
        <v>391</v>
      </c>
      <c r="AU22" s="250" t="s">
        <v>392</v>
      </c>
      <c r="AV22" s="250" t="s">
        <v>393</v>
      </c>
      <c r="AW22" s="250" t="s">
        <v>394</v>
      </c>
    </row>
    <row r="23" spans="1:49" ht="64.5" customHeight="1" x14ac:dyDescent="0.25">
      <c r="A23" s="253"/>
      <c r="B23" s="256"/>
      <c r="C23" s="253"/>
      <c r="D23" s="253"/>
      <c r="E23" s="262" t="s">
        <v>395</v>
      </c>
      <c r="F23" s="264" t="s">
        <v>345</v>
      </c>
      <c r="G23" s="264" t="s">
        <v>347</v>
      </c>
      <c r="H23" s="264" t="s">
        <v>349</v>
      </c>
      <c r="I23" s="266" t="s">
        <v>396</v>
      </c>
      <c r="J23" s="266" t="s">
        <v>397</v>
      </c>
      <c r="K23" s="266" t="s">
        <v>398</v>
      </c>
      <c r="L23" s="266" t="s">
        <v>328</v>
      </c>
      <c r="M23" s="264" t="s">
        <v>399</v>
      </c>
      <c r="N23" s="253"/>
      <c r="O23" s="253"/>
      <c r="P23" s="253"/>
      <c r="Q23" s="250"/>
      <c r="R23" s="250"/>
      <c r="S23" s="250"/>
      <c r="T23" s="270" t="s">
        <v>225</v>
      </c>
      <c r="U23" s="270" t="s">
        <v>400</v>
      </c>
      <c r="V23" s="261"/>
      <c r="W23" s="261"/>
      <c r="X23" s="250"/>
      <c r="Y23" s="250"/>
      <c r="Z23" s="250"/>
      <c r="AA23" s="250"/>
      <c r="AB23" s="250"/>
      <c r="AC23" s="250"/>
      <c r="AD23" s="250"/>
      <c r="AE23" s="250"/>
      <c r="AF23" s="250"/>
      <c r="AG23" s="250" t="s">
        <v>401</v>
      </c>
      <c r="AH23" s="250"/>
      <c r="AI23" s="250" t="s">
        <v>402</v>
      </c>
      <c r="AJ23" s="250"/>
      <c r="AK23" s="252" t="s">
        <v>403</v>
      </c>
      <c r="AL23" s="252" t="s">
        <v>404</v>
      </c>
      <c r="AM23" s="252" t="s">
        <v>405</v>
      </c>
      <c r="AN23" s="252" t="s">
        <v>406</v>
      </c>
      <c r="AO23" s="252" t="s">
        <v>407</v>
      </c>
      <c r="AP23" s="252" t="s">
        <v>408</v>
      </c>
      <c r="AQ23" s="252" t="s">
        <v>409</v>
      </c>
      <c r="AR23" s="268" t="s">
        <v>400</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8" t="s">
        <v>410</v>
      </c>
      <c r="AH24" s="78" t="s">
        <v>411</v>
      </c>
      <c r="AI24" s="79" t="s">
        <v>225</v>
      </c>
      <c r="AJ24" s="79" t="s">
        <v>400</v>
      </c>
      <c r="AK24" s="254"/>
      <c r="AL24" s="254"/>
      <c r="AM24" s="254"/>
      <c r="AN24" s="254"/>
      <c r="AO24" s="254"/>
      <c r="AP24" s="254"/>
      <c r="AQ24" s="254"/>
      <c r="AR24" s="269"/>
      <c r="AS24" s="250"/>
      <c r="AT24" s="250"/>
      <c r="AU24" s="250"/>
      <c r="AV24" s="250"/>
      <c r="AW24" s="250"/>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v>0.4</v>
      </c>
      <c r="H26" s="118">
        <v>0</v>
      </c>
      <c r="I26" s="118">
        <v>0</v>
      </c>
      <c r="J26" s="118">
        <v>0</v>
      </c>
      <c r="K26" s="118">
        <v>0</v>
      </c>
      <c r="L26" s="118">
        <v>0</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2" zoomScaleNormal="90" zoomScaleSheetLayoutView="100" workbookViewId="0">
      <selection activeCell="B25" sqref="B25"/>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73" t="s">
        <v>497</v>
      </c>
      <c r="B5" s="273"/>
      <c r="C5" s="82"/>
      <c r="D5" s="82"/>
      <c r="E5" s="82"/>
      <c r="F5" s="82"/>
      <c r="G5" s="82"/>
      <c r="H5" s="82"/>
    </row>
    <row r="6" spans="1:8" ht="18.75" x14ac:dyDescent="0.3">
      <c r="A6" s="83"/>
      <c r="B6" s="83"/>
      <c r="C6" s="83"/>
      <c r="D6" s="83"/>
      <c r="E6" s="83"/>
      <c r="F6" s="83"/>
      <c r="G6" s="83"/>
      <c r="H6" s="83"/>
    </row>
    <row r="7" spans="1:8" ht="18.75" x14ac:dyDescent="0.25">
      <c r="A7" s="180" t="s">
        <v>98</v>
      </c>
      <c r="B7" s="180"/>
      <c r="C7" s="105"/>
      <c r="D7" s="105"/>
      <c r="E7" s="105"/>
      <c r="F7" s="105"/>
      <c r="G7" s="105"/>
      <c r="H7" s="105"/>
    </row>
    <row r="8" spans="1:8" ht="18.75" x14ac:dyDescent="0.25">
      <c r="A8" s="105"/>
      <c r="B8" s="105"/>
      <c r="C8" s="105"/>
      <c r="D8" s="105"/>
      <c r="E8" s="105"/>
      <c r="F8" s="105"/>
      <c r="G8" s="105"/>
      <c r="H8" s="105"/>
    </row>
    <row r="9" spans="1:8" x14ac:dyDescent="0.25">
      <c r="A9" s="181" t="s">
        <v>480</v>
      </c>
      <c r="B9" s="181"/>
      <c r="C9" s="107"/>
      <c r="D9" s="107"/>
      <c r="E9" s="107"/>
      <c r="F9" s="107"/>
      <c r="G9" s="107"/>
      <c r="H9" s="107"/>
    </row>
    <row r="10" spans="1:8" x14ac:dyDescent="0.25">
      <c r="A10" s="182" t="s">
        <v>3</v>
      </c>
      <c r="B10" s="182"/>
      <c r="C10" s="108"/>
      <c r="D10" s="108"/>
      <c r="E10" s="108"/>
      <c r="F10" s="108"/>
      <c r="G10" s="108"/>
      <c r="H10" s="108"/>
    </row>
    <row r="11" spans="1:8" ht="18.75" x14ac:dyDescent="0.25">
      <c r="A11" s="105"/>
      <c r="B11" s="105"/>
      <c r="C11" s="105"/>
      <c r="D11" s="105"/>
      <c r="E11" s="105"/>
      <c r="F11" s="105"/>
      <c r="G11" s="105"/>
      <c r="H11" s="105"/>
    </row>
    <row r="12" spans="1:8" x14ac:dyDescent="0.25">
      <c r="A12" s="183" t="str">
        <f>'1. паспорт местоположение'!A12</f>
        <v>Q_ДЭСК_82</v>
      </c>
      <c r="B12" s="184"/>
      <c r="C12" s="107"/>
      <c r="D12" s="107"/>
      <c r="E12" s="107"/>
      <c r="F12" s="107"/>
      <c r="G12" s="107"/>
      <c r="H12" s="107"/>
    </row>
    <row r="13" spans="1:8" x14ac:dyDescent="0.25">
      <c r="A13" s="182" t="s">
        <v>4</v>
      </c>
      <c r="B13" s="182"/>
      <c r="C13" s="108"/>
      <c r="D13" s="108"/>
      <c r="E13" s="108"/>
      <c r="F13" s="108"/>
      <c r="G13" s="108"/>
      <c r="H13" s="108"/>
    </row>
    <row r="14" spans="1:8" ht="18.75" x14ac:dyDescent="0.25">
      <c r="A14" s="64"/>
      <c r="B14" s="64"/>
      <c r="C14" s="64"/>
      <c r="D14" s="64"/>
      <c r="E14" s="64"/>
      <c r="F14" s="64"/>
      <c r="G14" s="64"/>
      <c r="H14" s="64"/>
    </row>
    <row r="15" spans="1:8" ht="83.25" customHeight="1" x14ac:dyDescent="0.25">
      <c r="A15" s="185" t="str">
        <f>'1. паспорт местоположение'!A15</f>
        <v>Реконструкция КТП-139 на КТП-6/0,4кВ проходного типа с трансформатором 400кВА г.Артём</v>
      </c>
      <c r="B15" s="185"/>
      <c r="C15" s="107"/>
      <c r="D15" s="107"/>
      <c r="E15" s="107"/>
      <c r="F15" s="107"/>
      <c r="G15" s="107"/>
      <c r="H15" s="107"/>
    </row>
    <row r="16" spans="1:8" x14ac:dyDescent="0.25">
      <c r="A16" s="182" t="s">
        <v>5</v>
      </c>
      <c r="B16" s="182"/>
      <c r="C16" s="108"/>
      <c r="D16" s="108"/>
      <c r="E16" s="108"/>
      <c r="F16" s="108"/>
      <c r="G16" s="108"/>
      <c r="H16" s="108"/>
    </row>
    <row r="17" spans="1:2" x14ac:dyDescent="0.25">
      <c r="B17" s="84"/>
    </row>
    <row r="18" spans="1:2" x14ac:dyDescent="0.25">
      <c r="A18" s="274" t="s">
        <v>412</v>
      </c>
      <c r="B18" s="275"/>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КТП-139 на КТП-6/0,4кВ проходного типа с трансформатором 400кВА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53">
        <f>'7. Паспорт отчет о закупке'!G26</f>
        <v>0.4</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4135,57042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6" t="s">
        <v>59</v>
      </c>
    </row>
    <row r="57" spans="1:2" x14ac:dyDescent="0.25">
      <c r="A57" s="94" t="s">
        <v>439</v>
      </c>
      <c r="B57" s="277"/>
    </row>
    <row r="58" spans="1:2" x14ac:dyDescent="0.25">
      <c r="A58" s="94" t="s">
        <v>440</v>
      </c>
      <c r="B58" s="277"/>
    </row>
    <row r="59" spans="1:2" x14ac:dyDescent="0.25">
      <c r="A59" s="94" t="s">
        <v>441</v>
      </c>
      <c r="B59" s="277"/>
    </row>
    <row r="60" spans="1:2" x14ac:dyDescent="0.25">
      <c r="A60" s="94" t="s">
        <v>442</v>
      </c>
      <c r="B60" s="277"/>
    </row>
    <row r="61" spans="1:2" ht="16.5" thickBot="1" x14ac:dyDescent="0.3">
      <c r="A61" s="95" t="s">
        <v>443</v>
      </c>
      <c r="B61" s="278"/>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6" t="s">
        <v>59</v>
      </c>
    </row>
    <row r="74" spans="1:2" x14ac:dyDescent="0.25">
      <c r="A74" s="94" t="s">
        <v>455</v>
      </c>
      <c r="B74" s="277"/>
    </row>
    <row r="75" spans="1:2" x14ac:dyDescent="0.25">
      <c r="A75" s="94" t="s">
        <v>456</v>
      </c>
      <c r="B75" s="277"/>
    </row>
    <row r="76" spans="1:2" x14ac:dyDescent="0.25">
      <c r="A76" s="94" t="s">
        <v>457</v>
      </c>
      <c r="B76" s="277"/>
    </row>
    <row r="77" spans="1:2" x14ac:dyDescent="0.25">
      <c r="A77" s="94" t="s">
        <v>458</v>
      </c>
      <c r="B77" s="277"/>
    </row>
    <row r="78" spans="1:2" ht="16.5" thickBot="1" x14ac:dyDescent="0.3">
      <c r="A78" s="98" t="s">
        <v>459</v>
      </c>
      <c r="B78" s="278"/>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2026-03-03T22:34:49Z</dcterms:modified>
</cp:coreProperties>
</file>